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ET-Americke\RP\PS 103 Mazanie koľajníc\"/>
    </mc:Choice>
  </mc:AlternateContent>
  <bookViews>
    <workbookView xWindow="0" yWindow="0" windowWidth="2310" windowHeight="7995"/>
  </bookViews>
  <sheets>
    <sheet name="Rekapitulácia stavby" sheetId="1" r:id="rId1"/>
    <sheet name="101.1 - 101.1 Koľaj ako s..." sheetId="2" r:id="rId2"/>
    <sheet name="601 - 601 Trolejové vedenie" sheetId="3" r:id="rId3"/>
    <sheet name="602 - 602 Napájacie vedenie" sheetId="4" r:id="rId4"/>
    <sheet name="603 - 603 Ochranné opatre..." sheetId="5" r:id="rId5"/>
    <sheet name="604 - 604 Prípojka NN pre..." sheetId="6" r:id="rId6"/>
    <sheet name="605 - 605 Prípojka NN pre..." sheetId="7" r:id="rId7"/>
    <sheet name="606 - 606 Štvorcestný mul..." sheetId="8" r:id="rId8"/>
    <sheet name="607 - 607 Prekládka VO" sheetId="9" r:id="rId9"/>
    <sheet name="608 - 608 Osvetlenie prie..." sheetId="10" r:id="rId10"/>
  </sheets>
  <definedNames>
    <definedName name="_xlnm._FilterDatabase" localSheetId="1" hidden="1">'101.1 - 101.1 Koľaj ako s...'!$C$121:$K$150</definedName>
    <definedName name="_xlnm._FilterDatabase" localSheetId="2" hidden="1">'601 - 601 Trolejové vedenie'!$C$127:$K$318</definedName>
    <definedName name="_xlnm._FilterDatabase" localSheetId="3" hidden="1">'602 - 602 Napájacie vedenie'!$C$127:$K$263</definedName>
    <definedName name="_xlnm._FilterDatabase" localSheetId="4" hidden="1">'603 - 603 Ochranné opatre...'!$C$121:$K$165</definedName>
    <definedName name="_xlnm._FilterDatabase" localSheetId="5" hidden="1">'604 - 604 Prípojka NN pre...'!$C$125:$K$192</definedName>
    <definedName name="_xlnm._FilterDatabase" localSheetId="6" hidden="1">'605 - 605 Prípojka NN pre...'!$C$119:$K$150</definedName>
    <definedName name="_xlnm._FilterDatabase" localSheetId="7" hidden="1">'606 - 606 Štvorcestný mul...'!$C$122:$K$170</definedName>
    <definedName name="_xlnm._FilterDatabase" localSheetId="8" hidden="1">'607 - 607 Prekládka VO'!$C$128:$K$248</definedName>
    <definedName name="_xlnm._FilterDatabase" localSheetId="9" hidden="1">'608 - 608 Osvetlenie prie...'!$C$123:$K$176</definedName>
    <definedName name="_xlnm.Print_Titles" localSheetId="1">'101.1 - 101.1 Koľaj ako s...'!$121:$121</definedName>
    <definedName name="_xlnm.Print_Titles" localSheetId="2">'601 - 601 Trolejové vedenie'!$127:$127</definedName>
    <definedName name="_xlnm.Print_Titles" localSheetId="3">'602 - 602 Napájacie vedenie'!$127:$127</definedName>
    <definedName name="_xlnm.Print_Titles" localSheetId="4">'603 - 603 Ochranné opatre...'!$121:$121</definedName>
    <definedName name="_xlnm.Print_Titles" localSheetId="5">'604 - 604 Prípojka NN pre...'!$125:$125</definedName>
    <definedName name="_xlnm.Print_Titles" localSheetId="6">'605 - 605 Prípojka NN pre...'!$119:$119</definedName>
    <definedName name="_xlnm.Print_Titles" localSheetId="7">'606 - 606 Štvorcestný mul...'!$122:$122</definedName>
    <definedName name="_xlnm.Print_Titles" localSheetId="8">'607 - 607 Prekládka VO'!$128:$128</definedName>
    <definedName name="_xlnm.Print_Titles" localSheetId="9">'608 - 608 Osvetlenie prie...'!$123:$123</definedName>
    <definedName name="_xlnm.Print_Titles" localSheetId="0">'Rekapitulácia stavby'!$92:$92</definedName>
    <definedName name="_xlnm.Print_Area" localSheetId="1">'101.1 - 101.1 Koľaj ako s...'!$C$4:$J$76,'101.1 - 101.1 Koľaj ako s...'!$C$82:$J$103,'101.1 - 101.1 Koľaj ako s...'!$C$109:$K$150</definedName>
    <definedName name="_xlnm.Print_Area" localSheetId="2">'601 - 601 Trolejové vedenie'!$C$4:$J$76,'601 - 601 Trolejové vedenie'!$C$82:$J$109,'601 - 601 Trolejové vedenie'!$C$115:$K$318</definedName>
    <definedName name="_xlnm.Print_Area" localSheetId="3">'602 - 602 Napájacie vedenie'!$C$4:$J$76,'602 - 602 Napájacie vedenie'!$C$82:$J$109,'602 - 602 Napájacie vedenie'!$C$115:$K$263</definedName>
    <definedName name="_xlnm.Print_Area" localSheetId="4">'603 - 603 Ochranné opatre...'!$C$4:$J$76,'603 - 603 Ochranné opatre...'!$C$82:$J$103,'603 - 603 Ochranné opatre...'!$C$109:$K$165</definedName>
    <definedName name="_xlnm.Print_Area" localSheetId="5">'604 - 604 Prípojka NN pre...'!$C$4:$J$76,'604 - 604 Prípojka NN pre...'!$C$82:$J$107,'604 - 604 Prípojka NN pre...'!$C$113:$K$192</definedName>
    <definedName name="_xlnm.Print_Area" localSheetId="6">'605 - 605 Prípojka NN pre...'!$C$4:$J$76,'605 - 605 Prípojka NN pre...'!$C$82:$J$101,'605 - 605 Prípojka NN pre...'!$C$107:$K$150</definedName>
    <definedName name="_xlnm.Print_Area" localSheetId="7">'606 - 606 Štvorcestný mul...'!$C$4:$J$76,'606 - 606 Štvorcestný mul...'!$C$82:$J$104,'606 - 606 Štvorcestný mul...'!$C$110:$K$170</definedName>
    <definedName name="_xlnm.Print_Area" localSheetId="8">'607 - 607 Prekládka VO'!$C$4:$J$76,'607 - 607 Prekládka VO'!$C$82:$J$110,'607 - 607 Prekládka VO'!$C$116:$K$248</definedName>
    <definedName name="_xlnm.Print_Area" localSheetId="9">'608 - 608 Osvetlenie prie...'!$C$4:$J$76,'608 - 608 Osvetlenie prie...'!$C$82:$J$105,'608 - 608 Osvetlenie prie...'!$C$111:$K$176</definedName>
    <definedName name="_xlnm.Print_Area" localSheetId="0">'Rekapitulácia stavby'!$D$4:$AO$76,'Rekapitulácia stavby'!$C$82:$AQ$104</definedName>
  </definedNames>
  <calcPr calcId="152511"/>
</workbook>
</file>

<file path=xl/calcChain.xml><?xml version="1.0" encoding="utf-8"?>
<calcChain xmlns="http://schemas.openxmlformats.org/spreadsheetml/2006/main">
  <c r="J37" i="10" l="1"/>
  <c r="J36" i="10"/>
  <c r="AY103" i="1" s="1"/>
  <c r="J35" i="10"/>
  <c r="AX103" i="1" s="1"/>
  <c r="BI176" i="10"/>
  <c r="BH176" i="10"/>
  <c r="BG176" i="10"/>
  <c r="BE176" i="10"/>
  <c r="T176" i="10"/>
  <c r="R176" i="10"/>
  <c r="P176" i="10"/>
  <c r="BK176" i="10"/>
  <c r="J176" i="10"/>
  <c r="BF176" i="10"/>
  <c r="BI175" i="10"/>
  <c r="BH175" i="10"/>
  <c r="BG175" i="10"/>
  <c r="BE175" i="10"/>
  <c r="T175" i="10"/>
  <c r="R175" i="10"/>
  <c r="P175" i="10"/>
  <c r="BK175" i="10"/>
  <c r="J175" i="10"/>
  <c r="BF175" i="10" s="1"/>
  <c r="BI174" i="10"/>
  <c r="BH174" i="10"/>
  <c r="BG174" i="10"/>
  <c r="BE174" i="10"/>
  <c r="T174" i="10"/>
  <c r="R174" i="10"/>
  <c r="P174" i="10"/>
  <c r="BK174" i="10"/>
  <c r="J174" i="10"/>
  <c r="BF174" i="10" s="1"/>
  <c r="BI173" i="10"/>
  <c r="BH173" i="10"/>
  <c r="BG173" i="10"/>
  <c r="BE173" i="10"/>
  <c r="T173" i="10"/>
  <c r="R173" i="10"/>
  <c r="P173" i="10"/>
  <c r="BK173" i="10"/>
  <c r="J173" i="10"/>
  <c r="BF173" i="10" s="1"/>
  <c r="BI172" i="10"/>
  <c r="BH172" i="10"/>
  <c r="BG172" i="10"/>
  <c r="BE172" i="10"/>
  <c r="T172" i="10"/>
  <c r="T171" i="10" s="1"/>
  <c r="R172" i="10"/>
  <c r="R171" i="10" s="1"/>
  <c r="P172" i="10"/>
  <c r="P171" i="10"/>
  <c r="BK172" i="10"/>
  <c r="J172" i="10"/>
  <c r="BF172" i="10" s="1"/>
  <c r="BI170" i="10"/>
  <c r="BH170" i="10"/>
  <c r="BG170" i="10"/>
  <c r="BE170" i="10"/>
  <c r="T170" i="10"/>
  <c r="R170" i="10"/>
  <c r="P170" i="10"/>
  <c r="BK170" i="10"/>
  <c r="J170" i="10"/>
  <c r="BF170" i="10"/>
  <c r="BI169" i="10"/>
  <c r="BH169" i="10"/>
  <c r="BG169" i="10"/>
  <c r="BE169" i="10"/>
  <c r="T169" i="10"/>
  <c r="R169" i="10"/>
  <c r="P169" i="10"/>
  <c r="BK169" i="10"/>
  <c r="J169" i="10"/>
  <c r="BF169" i="10" s="1"/>
  <c r="BI168" i="10"/>
  <c r="BH168" i="10"/>
  <c r="BG168" i="10"/>
  <c r="BE168" i="10"/>
  <c r="T168" i="10"/>
  <c r="R168" i="10"/>
  <c r="R166" i="10" s="1"/>
  <c r="P168" i="10"/>
  <c r="BK168" i="10"/>
  <c r="J168" i="10"/>
  <c r="BF168" i="10"/>
  <c r="BI167" i="10"/>
  <c r="BH167" i="10"/>
  <c r="BG167" i="10"/>
  <c r="BE167" i="10"/>
  <c r="T167" i="10"/>
  <c r="T166" i="10" s="1"/>
  <c r="R167" i="10"/>
  <c r="P167" i="10"/>
  <c r="P166" i="10" s="1"/>
  <c r="BK167" i="10"/>
  <c r="BK166" i="10"/>
  <c r="J166" i="10" s="1"/>
  <c r="J103" i="10" s="1"/>
  <c r="J167" i="10"/>
  <c r="BF167" i="10"/>
  <c r="BI165" i="10"/>
  <c r="BH165" i="10"/>
  <c r="BG165" i="10"/>
  <c r="BE165" i="10"/>
  <c r="T165" i="10"/>
  <c r="R165" i="10"/>
  <c r="P165" i="10"/>
  <c r="BK165" i="10"/>
  <c r="J165" i="10"/>
  <c r="BF165" i="10" s="1"/>
  <c r="BI164" i="10"/>
  <c r="BH164" i="10"/>
  <c r="BG164" i="10"/>
  <c r="BE164" i="10"/>
  <c r="T164" i="10"/>
  <c r="R164" i="10"/>
  <c r="P164" i="10"/>
  <c r="BK164" i="10"/>
  <c r="J164" i="10"/>
  <c r="BF164" i="10"/>
  <c r="BI163" i="10"/>
  <c r="BH163" i="10"/>
  <c r="BG163" i="10"/>
  <c r="BE163" i="10"/>
  <c r="T163" i="10"/>
  <c r="R163" i="10"/>
  <c r="P163" i="10"/>
  <c r="BK163" i="10"/>
  <c r="J163" i="10"/>
  <c r="BF163" i="10" s="1"/>
  <c r="BI162" i="10"/>
  <c r="BH162" i="10"/>
  <c r="BG162" i="10"/>
  <c r="BE162" i="10"/>
  <c r="T162" i="10"/>
  <c r="R162" i="10"/>
  <c r="P162" i="10"/>
  <c r="BK162" i="10"/>
  <c r="J162" i="10"/>
  <c r="BF162" i="10"/>
  <c r="BI161" i="10"/>
  <c r="BH161" i="10"/>
  <c r="BG161" i="10"/>
  <c r="BE161" i="10"/>
  <c r="T161" i="10"/>
  <c r="R161" i="10"/>
  <c r="P161" i="10"/>
  <c r="BK161" i="10"/>
  <c r="J161" i="10"/>
  <c r="BF161" i="10" s="1"/>
  <c r="BI160" i="10"/>
  <c r="BH160" i="10"/>
  <c r="BG160" i="10"/>
  <c r="BE160" i="10"/>
  <c r="T160" i="10"/>
  <c r="R160" i="10"/>
  <c r="P160" i="10"/>
  <c r="BK160" i="10"/>
  <c r="J160" i="10"/>
  <c r="BF160" i="10"/>
  <c r="BI159" i="10"/>
  <c r="BH159" i="10"/>
  <c r="BG159" i="10"/>
  <c r="BE159" i="10"/>
  <c r="T159" i="10"/>
  <c r="R159" i="10"/>
  <c r="P159" i="10"/>
  <c r="BK159" i="10"/>
  <c r="J159" i="10"/>
  <c r="BF159" i="10"/>
  <c r="BI158" i="10"/>
  <c r="BH158" i="10"/>
  <c r="BG158" i="10"/>
  <c r="BE158" i="10"/>
  <c r="T158" i="10"/>
  <c r="R158" i="10"/>
  <c r="P158" i="10"/>
  <c r="BK158" i="10"/>
  <c r="J158" i="10"/>
  <c r="BF158" i="10"/>
  <c r="BI157" i="10"/>
  <c r="BH157" i="10"/>
  <c r="BG157" i="10"/>
  <c r="BE157" i="10"/>
  <c r="T157" i="10"/>
  <c r="R157" i="10"/>
  <c r="P157" i="10"/>
  <c r="BK157" i="10"/>
  <c r="J157" i="10"/>
  <c r="BF157" i="10" s="1"/>
  <c r="BI156" i="10"/>
  <c r="BH156" i="10"/>
  <c r="BG156" i="10"/>
  <c r="BE156" i="10"/>
  <c r="T156" i="10"/>
  <c r="R156" i="10"/>
  <c r="P156" i="10"/>
  <c r="BK156" i="10"/>
  <c r="J156" i="10"/>
  <c r="BF156" i="10"/>
  <c r="BI155" i="10"/>
  <c r="BH155" i="10"/>
  <c r="BG155" i="10"/>
  <c r="BE155" i="10"/>
  <c r="T155" i="10"/>
  <c r="R155" i="10"/>
  <c r="P155" i="10"/>
  <c r="BK155" i="10"/>
  <c r="J155" i="10"/>
  <c r="BF155" i="10"/>
  <c r="BI154" i="10"/>
  <c r="BH154" i="10"/>
  <c r="BG154" i="10"/>
  <c r="BE154" i="10"/>
  <c r="T154" i="10"/>
  <c r="R154" i="10"/>
  <c r="P154" i="10"/>
  <c r="BK154" i="10"/>
  <c r="J154" i="10"/>
  <c r="BF154" i="10"/>
  <c r="BI153" i="10"/>
  <c r="BH153" i="10"/>
  <c r="BG153" i="10"/>
  <c r="BE153" i="10"/>
  <c r="T153" i="10"/>
  <c r="R153" i="10"/>
  <c r="P153" i="10"/>
  <c r="BK153" i="10"/>
  <c r="J153" i="10"/>
  <c r="BF153" i="10" s="1"/>
  <c r="BI152" i="10"/>
  <c r="BH152" i="10"/>
  <c r="BG152" i="10"/>
  <c r="BE152" i="10"/>
  <c r="T152" i="10"/>
  <c r="R152" i="10"/>
  <c r="P152" i="10"/>
  <c r="BK152" i="10"/>
  <c r="J152" i="10"/>
  <c r="BF152" i="10"/>
  <c r="BI151" i="10"/>
  <c r="BH151" i="10"/>
  <c r="BG151" i="10"/>
  <c r="BE151" i="10"/>
  <c r="T151" i="10"/>
  <c r="R151" i="10"/>
  <c r="P151" i="10"/>
  <c r="BK151" i="10"/>
  <c r="J151" i="10"/>
  <c r="BF151" i="10"/>
  <c r="BI150" i="10"/>
  <c r="BH150" i="10"/>
  <c r="BG150" i="10"/>
  <c r="BE150" i="10"/>
  <c r="T150" i="10"/>
  <c r="R150" i="10"/>
  <c r="P150" i="10"/>
  <c r="BK150" i="10"/>
  <c r="J150" i="10"/>
  <c r="BF150" i="10"/>
  <c r="BI149" i="10"/>
  <c r="BH149" i="10"/>
  <c r="BG149" i="10"/>
  <c r="BE149" i="10"/>
  <c r="T149" i="10"/>
  <c r="R149" i="10"/>
  <c r="P149" i="10"/>
  <c r="BK149" i="10"/>
  <c r="J149" i="10"/>
  <c r="BF149" i="10" s="1"/>
  <c r="BI148" i="10"/>
  <c r="BH148" i="10"/>
  <c r="BG148" i="10"/>
  <c r="BE148" i="10"/>
  <c r="T148" i="10"/>
  <c r="R148" i="10"/>
  <c r="P148" i="10"/>
  <c r="BK148" i="10"/>
  <c r="J148" i="10"/>
  <c r="BF148" i="10"/>
  <c r="BI147" i="10"/>
  <c r="BH147" i="10"/>
  <c r="BG147" i="10"/>
  <c r="BE147" i="10"/>
  <c r="T147" i="10"/>
  <c r="R147" i="10"/>
  <c r="P147" i="10"/>
  <c r="BK147" i="10"/>
  <c r="J147" i="10"/>
  <c r="BF147" i="10"/>
  <c r="BI146" i="10"/>
  <c r="BH146" i="10"/>
  <c r="BG146" i="10"/>
  <c r="BE146" i="10"/>
  <c r="T146" i="10"/>
  <c r="R146" i="10"/>
  <c r="P146" i="10"/>
  <c r="BK146" i="10"/>
  <c r="J146" i="10"/>
  <c r="BF146" i="10"/>
  <c r="BI145" i="10"/>
  <c r="BH145" i="10"/>
  <c r="BG145" i="10"/>
  <c r="BE145" i="10"/>
  <c r="T145" i="10"/>
  <c r="R145" i="10"/>
  <c r="P145" i="10"/>
  <c r="BK145" i="10"/>
  <c r="J145" i="10"/>
  <c r="BF145" i="10" s="1"/>
  <c r="BI144" i="10"/>
  <c r="BH144" i="10"/>
  <c r="BG144" i="10"/>
  <c r="BE144" i="10"/>
  <c r="T144" i="10"/>
  <c r="R144" i="10"/>
  <c r="P144" i="10"/>
  <c r="BK144" i="10"/>
  <c r="J144" i="10"/>
  <c r="BF144" i="10"/>
  <c r="BI143" i="10"/>
  <c r="BH143" i="10"/>
  <c r="BG143" i="10"/>
  <c r="BE143" i="10"/>
  <c r="T143" i="10"/>
  <c r="R143" i="10"/>
  <c r="P143" i="10"/>
  <c r="BK143" i="10"/>
  <c r="J143" i="10"/>
  <c r="BF143" i="10"/>
  <c r="BI142" i="10"/>
  <c r="BH142" i="10"/>
  <c r="BG142" i="10"/>
  <c r="BE142" i="10"/>
  <c r="T142" i="10"/>
  <c r="R142" i="10"/>
  <c r="P142" i="10"/>
  <c r="BK142" i="10"/>
  <c r="J142" i="10"/>
  <c r="BF142" i="10"/>
  <c r="BI141" i="10"/>
  <c r="BH141" i="10"/>
  <c r="BG141" i="10"/>
  <c r="BE141" i="10"/>
  <c r="T141" i="10"/>
  <c r="R141" i="10"/>
  <c r="P141" i="10"/>
  <c r="BK141" i="10"/>
  <c r="J141" i="10"/>
  <c r="BF141" i="10" s="1"/>
  <c r="BI140" i="10"/>
  <c r="BH140" i="10"/>
  <c r="BG140" i="10"/>
  <c r="BE140" i="10"/>
  <c r="T140" i="10"/>
  <c r="R140" i="10"/>
  <c r="P140" i="10"/>
  <c r="BK140" i="10"/>
  <c r="J140" i="10"/>
  <c r="BF140" i="10"/>
  <c r="BI139" i="10"/>
  <c r="BH139" i="10"/>
  <c r="BG139" i="10"/>
  <c r="BE139" i="10"/>
  <c r="T139" i="10"/>
  <c r="T136" i="10" s="1"/>
  <c r="T135" i="10" s="1"/>
  <c r="R139" i="10"/>
  <c r="P139" i="10"/>
  <c r="BK139" i="10"/>
  <c r="J139" i="10"/>
  <c r="BF139" i="10"/>
  <c r="BI138" i="10"/>
  <c r="BH138" i="10"/>
  <c r="BG138" i="10"/>
  <c r="BE138" i="10"/>
  <c r="T138" i="10"/>
  <c r="R138" i="10"/>
  <c r="P138" i="10"/>
  <c r="BK138" i="10"/>
  <c r="J138" i="10"/>
  <c r="BF138" i="10"/>
  <c r="BI137" i="10"/>
  <c r="BH137" i="10"/>
  <c r="BG137" i="10"/>
  <c r="BE137" i="10"/>
  <c r="T137" i="10"/>
  <c r="R137" i="10"/>
  <c r="P137" i="10"/>
  <c r="P136" i="10"/>
  <c r="P135" i="10" s="1"/>
  <c r="BK137" i="10"/>
  <c r="J137" i="10"/>
  <c r="BF137" i="10"/>
  <c r="BI134" i="10"/>
  <c r="BH134" i="10"/>
  <c r="BG134" i="10"/>
  <c r="BE134" i="10"/>
  <c r="T134" i="10"/>
  <c r="R134" i="10"/>
  <c r="P134" i="10"/>
  <c r="BK134" i="10"/>
  <c r="J134" i="10"/>
  <c r="BF134" i="10"/>
  <c r="BI133" i="10"/>
  <c r="BH133" i="10"/>
  <c r="BG133" i="10"/>
  <c r="BE133" i="10"/>
  <c r="T133" i="10"/>
  <c r="R133" i="10"/>
  <c r="P133" i="10"/>
  <c r="BK133" i="10"/>
  <c r="J133" i="10"/>
  <c r="BF133" i="10" s="1"/>
  <c r="BI132" i="10"/>
  <c r="BH132" i="10"/>
  <c r="BG132" i="10"/>
  <c r="BE132" i="10"/>
  <c r="T132" i="10"/>
  <c r="R132" i="10"/>
  <c r="R129" i="10" s="1"/>
  <c r="R128" i="10" s="1"/>
  <c r="P132" i="10"/>
  <c r="BK132" i="10"/>
  <c r="J132" i="10"/>
  <c r="BF132" i="10"/>
  <c r="BI131" i="10"/>
  <c r="BH131" i="10"/>
  <c r="BG131" i="10"/>
  <c r="BE131" i="10"/>
  <c r="T131" i="10"/>
  <c r="R131" i="10"/>
  <c r="P131" i="10"/>
  <c r="BK131" i="10"/>
  <c r="J131" i="10"/>
  <c r="BF131" i="10"/>
  <c r="BI130" i="10"/>
  <c r="F37" i="10" s="1"/>
  <c r="BD103" i="1" s="1"/>
  <c r="BH130" i="10"/>
  <c r="BG130" i="10"/>
  <c r="BE130" i="10"/>
  <c r="T130" i="10"/>
  <c r="T129" i="10"/>
  <c r="T128" i="10" s="1"/>
  <c r="R130" i="10"/>
  <c r="P130" i="10"/>
  <c r="P129" i="10" s="1"/>
  <c r="P128" i="10" s="1"/>
  <c r="BK130" i="10"/>
  <c r="BK129" i="10" s="1"/>
  <c r="J130" i="10"/>
  <c r="BF130" i="10" s="1"/>
  <c r="BI127" i="10"/>
  <c r="BH127" i="10"/>
  <c r="BG127" i="10"/>
  <c r="F35" i="10"/>
  <c r="BB103" i="1" s="1"/>
  <c r="BE127" i="10"/>
  <c r="T127" i="10"/>
  <c r="T126" i="10"/>
  <c r="T125" i="10" s="1"/>
  <c r="T124" i="10" s="1"/>
  <c r="R127" i="10"/>
  <c r="R126" i="10"/>
  <c r="R125" i="10" s="1"/>
  <c r="P127" i="10"/>
  <c r="P126" i="10"/>
  <c r="P125" i="10" s="1"/>
  <c r="P124" i="10" s="1"/>
  <c r="AU103" i="1" s="1"/>
  <c r="BK127" i="10"/>
  <c r="BK126" i="10" s="1"/>
  <c r="J127" i="10"/>
  <c r="BF127" i="10" s="1"/>
  <c r="J121" i="10"/>
  <c r="J120" i="10"/>
  <c r="F120" i="10"/>
  <c r="F118" i="10"/>
  <c r="E116" i="10"/>
  <c r="J92" i="10"/>
  <c r="J91" i="10"/>
  <c r="F91" i="10"/>
  <c r="F89" i="10"/>
  <c r="E87" i="10"/>
  <c r="J18" i="10"/>
  <c r="E18" i="10"/>
  <c r="F121" i="10"/>
  <c r="F92" i="10"/>
  <c r="J17" i="10"/>
  <c r="J12" i="10"/>
  <c r="J118" i="10" s="1"/>
  <c r="J89" i="10"/>
  <c r="E7" i="10"/>
  <c r="E114" i="10"/>
  <c r="E85" i="10"/>
  <c r="J37" i="9"/>
  <c r="J36" i="9"/>
  <c r="AY102" i="1" s="1"/>
  <c r="J35" i="9"/>
  <c r="AX102" i="1"/>
  <c r="BI248" i="9"/>
  <c r="BH248" i="9"/>
  <c r="BG248" i="9"/>
  <c r="BE248" i="9"/>
  <c r="T248" i="9"/>
  <c r="R248" i="9"/>
  <c r="P248" i="9"/>
  <c r="BK248" i="9"/>
  <c r="BK243" i="9" s="1"/>
  <c r="J243" i="9" s="1"/>
  <c r="J109" i="9" s="1"/>
  <c r="J248" i="9"/>
  <c r="BF248" i="9"/>
  <c r="BI247" i="9"/>
  <c r="BH247" i="9"/>
  <c r="BG247" i="9"/>
  <c r="BE247" i="9"/>
  <c r="T247" i="9"/>
  <c r="R247" i="9"/>
  <c r="R243" i="9" s="1"/>
  <c r="P247" i="9"/>
  <c r="BK247" i="9"/>
  <c r="J247" i="9"/>
  <c r="BF247" i="9"/>
  <c r="BI246" i="9"/>
  <c r="BH246" i="9"/>
  <c r="BG246" i="9"/>
  <c r="BE246" i="9"/>
  <c r="T246" i="9"/>
  <c r="R246" i="9"/>
  <c r="P246" i="9"/>
  <c r="BK246" i="9"/>
  <c r="J246" i="9"/>
  <c r="BF246" i="9" s="1"/>
  <c r="BI245" i="9"/>
  <c r="BH245" i="9"/>
  <c r="BG245" i="9"/>
  <c r="BE245" i="9"/>
  <c r="T245" i="9"/>
  <c r="R245" i="9"/>
  <c r="P245" i="9"/>
  <c r="P243" i="9" s="1"/>
  <c r="BK245" i="9"/>
  <c r="J245" i="9"/>
  <c r="BF245" i="9"/>
  <c r="BI244" i="9"/>
  <c r="BH244" i="9"/>
  <c r="BG244" i="9"/>
  <c r="BE244" i="9"/>
  <c r="T244" i="9"/>
  <c r="T243" i="9" s="1"/>
  <c r="R244" i="9"/>
  <c r="P244" i="9"/>
  <c r="BK244" i="9"/>
  <c r="J244" i="9"/>
  <c r="BF244" i="9" s="1"/>
  <c r="BI242" i="9"/>
  <c r="BH242" i="9"/>
  <c r="BG242" i="9"/>
  <c r="BE242" i="9"/>
  <c r="T242" i="9"/>
  <c r="R242" i="9"/>
  <c r="P242" i="9"/>
  <c r="BK242" i="9"/>
  <c r="J242" i="9"/>
  <c r="BF242" i="9"/>
  <c r="BI241" i="9"/>
  <c r="BH241" i="9"/>
  <c r="BG241" i="9"/>
  <c r="BE241" i="9"/>
  <c r="T241" i="9"/>
  <c r="R241" i="9"/>
  <c r="P241" i="9"/>
  <c r="BK241" i="9"/>
  <c r="J241" i="9"/>
  <c r="BF241" i="9"/>
  <c r="BI240" i="9"/>
  <c r="BH240" i="9"/>
  <c r="BG240" i="9"/>
  <c r="BE240" i="9"/>
  <c r="T240" i="9"/>
  <c r="R240" i="9"/>
  <c r="P240" i="9"/>
  <c r="BK240" i="9"/>
  <c r="J240" i="9"/>
  <c r="BF240" i="9" s="1"/>
  <c r="BI239" i="9"/>
  <c r="BH239" i="9"/>
  <c r="BG239" i="9"/>
  <c r="BE239" i="9"/>
  <c r="T239" i="9"/>
  <c r="R239" i="9"/>
  <c r="P239" i="9"/>
  <c r="BK239" i="9"/>
  <c r="J239" i="9"/>
  <c r="BF239" i="9"/>
  <c r="BI238" i="9"/>
  <c r="BH238" i="9"/>
  <c r="BG238" i="9"/>
  <c r="BE238" i="9"/>
  <c r="T238" i="9"/>
  <c r="R238" i="9"/>
  <c r="P238" i="9"/>
  <c r="BK238" i="9"/>
  <c r="J238" i="9"/>
  <c r="BF238" i="9"/>
  <c r="BI237" i="9"/>
  <c r="BH237" i="9"/>
  <c r="BG237" i="9"/>
  <c r="BE237" i="9"/>
  <c r="T237" i="9"/>
  <c r="R237" i="9"/>
  <c r="P237" i="9"/>
  <c r="BK237" i="9"/>
  <c r="J237" i="9"/>
  <c r="BF237" i="9"/>
  <c r="BI236" i="9"/>
  <c r="BH236" i="9"/>
  <c r="BG236" i="9"/>
  <c r="BE236" i="9"/>
  <c r="T236" i="9"/>
  <c r="R236" i="9"/>
  <c r="P236" i="9"/>
  <c r="BK236" i="9"/>
  <c r="J236" i="9"/>
  <c r="BF236" i="9" s="1"/>
  <c r="BI235" i="9"/>
  <c r="BH235" i="9"/>
  <c r="BG235" i="9"/>
  <c r="BE235" i="9"/>
  <c r="T235" i="9"/>
  <c r="R235" i="9"/>
  <c r="P235" i="9"/>
  <c r="BK235" i="9"/>
  <c r="J235" i="9"/>
  <c r="BF235" i="9"/>
  <c r="BI234" i="9"/>
  <c r="BH234" i="9"/>
  <c r="BG234" i="9"/>
  <c r="BE234" i="9"/>
  <c r="T234" i="9"/>
  <c r="R234" i="9"/>
  <c r="P234" i="9"/>
  <c r="BK234" i="9"/>
  <c r="J234" i="9"/>
  <c r="BF234" i="9"/>
  <c r="BI233" i="9"/>
  <c r="BH233" i="9"/>
  <c r="BG233" i="9"/>
  <c r="BE233" i="9"/>
  <c r="T233" i="9"/>
  <c r="R233" i="9"/>
  <c r="P233" i="9"/>
  <c r="BK233" i="9"/>
  <c r="J233" i="9"/>
  <c r="BF233" i="9"/>
  <c r="BI232" i="9"/>
  <c r="BH232" i="9"/>
  <c r="BG232" i="9"/>
  <c r="BE232" i="9"/>
  <c r="T232" i="9"/>
  <c r="R232" i="9"/>
  <c r="P232" i="9"/>
  <c r="BK232" i="9"/>
  <c r="J232" i="9"/>
  <c r="BF232" i="9" s="1"/>
  <c r="BI231" i="9"/>
  <c r="BH231" i="9"/>
  <c r="BG231" i="9"/>
  <c r="BE231" i="9"/>
  <c r="T231" i="9"/>
  <c r="R231" i="9"/>
  <c r="P231" i="9"/>
  <c r="BK231" i="9"/>
  <c r="J231" i="9"/>
  <c r="BF231" i="9"/>
  <c r="BI230" i="9"/>
  <c r="BH230" i="9"/>
  <c r="BG230" i="9"/>
  <c r="BE230" i="9"/>
  <c r="T230" i="9"/>
  <c r="R230" i="9"/>
  <c r="P230" i="9"/>
  <c r="BK230" i="9"/>
  <c r="J230" i="9"/>
  <c r="BF230" i="9"/>
  <c r="BI229" i="9"/>
  <c r="BH229" i="9"/>
  <c r="BG229" i="9"/>
  <c r="BE229" i="9"/>
  <c r="T229" i="9"/>
  <c r="R229" i="9"/>
  <c r="P229" i="9"/>
  <c r="BK229" i="9"/>
  <c r="J229" i="9"/>
  <c r="BF229" i="9"/>
  <c r="BI228" i="9"/>
  <c r="BH228" i="9"/>
  <c r="BG228" i="9"/>
  <c r="BE228" i="9"/>
  <c r="T228" i="9"/>
  <c r="R228" i="9"/>
  <c r="P228" i="9"/>
  <c r="BK228" i="9"/>
  <c r="J228" i="9"/>
  <c r="BF228" i="9" s="1"/>
  <c r="BI227" i="9"/>
  <c r="BH227" i="9"/>
  <c r="BG227" i="9"/>
  <c r="BE227" i="9"/>
  <c r="T227" i="9"/>
  <c r="R227" i="9"/>
  <c r="P227" i="9"/>
  <c r="P225" i="9" s="1"/>
  <c r="BK227" i="9"/>
  <c r="J227" i="9"/>
  <c r="BF227" i="9"/>
  <c r="BI226" i="9"/>
  <c r="BH226" i="9"/>
  <c r="BG226" i="9"/>
  <c r="BE226" i="9"/>
  <c r="T226" i="9"/>
  <c r="T225" i="9" s="1"/>
  <c r="R226" i="9"/>
  <c r="P226" i="9"/>
  <c r="BK226" i="9"/>
  <c r="J226" i="9"/>
  <c r="BF226" i="9" s="1"/>
  <c r="BI224" i="9"/>
  <c r="BH224" i="9"/>
  <c r="BG224" i="9"/>
  <c r="BE224" i="9"/>
  <c r="T224" i="9"/>
  <c r="R224" i="9"/>
  <c r="R222" i="9" s="1"/>
  <c r="P224" i="9"/>
  <c r="BK224" i="9"/>
  <c r="J224" i="9"/>
  <c r="BF224" i="9"/>
  <c r="BI223" i="9"/>
  <c r="BH223" i="9"/>
  <c r="BG223" i="9"/>
  <c r="BE223" i="9"/>
  <c r="T223" i="9"/>
  <c r="T222" i="9"/>
  <c r="R223" i="9"/>
  <c r="P223" i="9"/>
  <c r="P222" i="9"/>
  <c r="BK223" i="9"/>
  <c r="J223" i="9"/>
  <c r="BF223" i="9" s="1"/>
  <c r="BI221" i="9"/>
  <c r="BH221" i="9"/>
  <c r="BG221" i="9"/>
  <c r="BE221" i="9"/>
  <c r="T221" i="9"/>
  <c r="R221" i="9"/>
  <c r="P221" i="9"/>
  <c r="BK221" i="9"/>
  <c r="J221" i="9"/>
  <c r="BF221" i="9"/>
  <c r="BI220" i="9"/>
  <c r="BH220" i="9"/>
  <c r="BG220" i="9"/>
  <c r="BE220" i="9"/>
  <c r="T220" i="9"/>
  <c r="R220" i="9"/>
  <c r="P220" i="9"/>
  <c r="BK220" i="9"/>
  <c r="J220" i="9"/>
  <c r="BF220" i="9" s="1"/>
  <c r="BI219" i="9"/>
  <c r="BH219" i="9"/>
  <c r="BG219" i="9"/>
  <c r="BE219" i="9"/>
  <c r="T219" i="9"/>
  <c r="R219" i="9"/>
  <c r="P219" i="9"/>
  <c r="BK219" i="9"/>
  <c r="J219" i="9"/>
  <c r="BF219" i="9"/>
  <c r="BI218" i="9"/>
  <c r="BH218" i="9"/>
  <c r="BG218" i="9"/>
  <c r="BE218" i="9"/>
  <c r="T218" i="9"/>
  <c r="R218" i="9"/>
  <c r="P218" i="9"/>
  <c r="BK218" i="9"/>
  <c r="J218" i="9"/>
  <c r="BF218" i="9"/>
  <c r="BI217" i="9"/>
  <c r="BH217" i="9"/>
  <c r="BG217" i="9"/>
  <c r="BE217" i="9"/>
  <c r="T217" i="9"/>
  <c r="R217" i="9"/>
  <c r="P217" i="9"/>
  <c r="BK217" i="9"/>
  <c r="J217" i="9"/>
  <c r="BF217" i="9"/>
  <c r="BI216" i="9"/>
  <c r="BH216" i="9"/>
  <c r="BG216" i="9"/>
  <c r="BE216" i="9"/>
  <c r="T216" i="9"/>
  <c r="R216" i="9"/>
  <c r="P216" i="9"/>
  <c r="BK216" i="9"/>
  <c r="J216" i="9"/>
  <c r="BF216" i="9" s="1"/>
  <c r="BI215" i="9"/>
  <c r="BH215" i="9"/>
  <c r="BG215" i="9"/>
  <c r="BE215" i="9"/>
  <c r="T215" i="9"/>
  <c r="R215" i="9"/>
  <c r="P215" i="9"/>
  <c r="BK215" i="9"/>
  <c r="J215" i="9"/>
  <c r="BF215" i="9"/>
  <c r="BI214" i="9"/>
  <c r="BH214" i="9"/>
  <c r="BG214" i="9"/>
  <c r="BE214" i="9"/>
  <c r="T214" i="9"/>
  <c r="R214" i="9"/>
  <c r="P214" i="9"/>
  <c r="BK214" i="9"/>
  <c r="J214" i="9"/>
  <c r="BF214" i="9"/>
  <c r="BI213" i="9"/>
  <c r="BH213" i="9"/>
  <c r="BG213" i="9"/>
  <c r="BE213" i="9"/>
  <c r="T213" i="9"/>
  <c r="R213" i="9"/>
  <c r="P213" i="9"/>
  <c r="BK213" i="9"/>
  <c r="J213" i="9"/>
  <c r="BF213" i="9"/>
  <c r="BI212" i="9"/>
  <c r="BH212" i="9"/>
  <c r="BG212" i="9"/>
  <c r="BE212" i="9"/>
  <c r="T212" i="9"/>
  <c r="R212" i="9"/>
  <c r="P212" i="9"/>
  <c r="BK212" i="9"/>
  <c r="J212" i="9"/>
  <c r="BF212" i="9" s="1"/>
  <c r="BI211" i="9"/>
  <c r="BH211" i="9"/>
  <c r="BG211" i="9"/>
  <c r="BE211" i="9"/>
  <c r="T211" i="9"/>
  <c r="R211" i="9"/>
  <c r="P211" i="9"/>
  <c r="BK211" i="9"/>
  <c r="J211" i="9"/>
  <c r="BF211" i="9"/>
  <c r="BI210" i="9"/>
  <c r="BH210" i="9"/>
  <c r="BG210" i="9"/>
  <c r="BE210" i="9"/>
  <c r="T210" i="9"/>
  <c r="R210" i="9"/>
  <c r="P210" i="9"/>
  <c r="BK210" i="9"/>
  <c r="J210" i="9"/>
  <c r="BF210" i="9"/>
  <c r="BI209" i="9"/>
  <c r="BH209" i="9"/>
  <c r="BG209" i="9"/>
  <c r="BE209" i="9"/>
  <c r="T209" i="9"/>
  <c r="R209" i="9"/>
  <c r="P209" i="9"/>
  <c r="BK209" i="9"/>
  <c r="J209" i="9"/>
  <c r="BF209" i="9"/>
  <c r="BI208" i="9"/>
  <c r="BH208" i="9"/>
  <c r="BG208" i="9"/>
  <c r="BE208" i="9"/>
  <c r="T208" i="9"/>
  <c r="R208" i="9"/>
  <c r="P208" i="9"/>
  <c r="BK208" i="9"/>
  <c r="J208" i="9"/>
  <c r="BF208" i="9" s="1"/>
  <c r="BI207" i="9"/>
  <c r="BH207" i="9"/>
  <c r="BG207" i="9"/>
  <c r="BE207" i="9"/>
  <c r="T207" i="9"/>
  <c r="R207" i="9"/>
  <c r="P207" i="9"/>
  <c r="BK207" i="9"/>
  <c r="J207" i="9"/>
  <c r="BF207" i="9"/>
  <c r="BI206" i="9"/>
  <c r="BH206" i="9"/>
  <c r="BG206" i="9"/>
  <c r="BE206" i="9"/>
  <c r="T206" i="9"/>
  <c r="R206" i="9"/>
  <c r="P206" i="9"/>
  <c r="BK206" i="9"/>
  <c r="J206" i="9"/>
  <c r="BF206" i="9"/>
  <c r="BI205" i="9"/>
  <c r="BH205" i="9"/>
  <c r="BG205" i="9"/>
  <c r="BE205" i="9"/>
  <c r="T205" i="9"/>
  <c r="R205" i="9"/>
  <c r="P205" i="9"/>
  <c r="BK205" i="9"/>
  <c r="J205" i="9"/>
  <c r="BF205" i="9"/>
  <c r="BI204" i="9"/>
  <c r="BH204" i="9"/>
  <c r="BG204" i="9"/>
  <c r="BE204" i="9"/>
  <c r="T204" i="9"/>
  <c r="R204" i="9"/>
  <c r="P204" i="9"/>
  <c r="BK204" i="9"/>
  <c r="J204" i="9"/>
  <c r="BF204" i="9" s="1"/>
  <c r="BI203" i="9"/>
  <c r="BH203" i="9"/>
  <c r="BG203" i="9"/>
  <c r="BE203" i="9"/>
  <c r="T203" i="9"/>
  <c r="R203" i="9"/>
  <c r="P203" i="9"/>
  <c r="BK203" i="9"/>
  <c r="J203" i="9"/>
  <c r="BF203" i="9"/>
  <c r="BI202" i="9"/>
  <c r="BH202" i="9"/>
  <c r="BG202" i="9"/>
  <c r="BE202" i="9"/>
  <c r="T202" i="9"/>
  <c r="R202" i="9"/>
  <c r="P202" i="9"/>
  <c r="BK202" i="9"/>
  <c r="J202" i="9"/>
  <c r="BF202" i="9"/>
  <c r="BI201" i="9"/>
  <c r="BH201" i="9"/>
  <c r="BG201" i="9"/>
  <c r="BE201" i="9"/>
  <c r="T201" i="9"/>
  <c r="R201" i="9"/>
  <c r="P201" i="9"/>
  <c r="BK201" i="9"/>
  <c r="J201" i="9"/>
  <c r="BF201" i="9"/>
  <c r="BI200" i="9"/>
  <c r="BH200" i="9"/>
  <c r="BG200" i="9"/>
  <c r="BE200" i="9"/>
  <c r="T200" i="9"/>
  <c r="R200" i="9"/>
  <c r="P200" i="9"/>
  <c r="BK200" i="9"/>
  <c r="J200" i="9"/>
  <c r="BF200" i="9" s="1"/>
  <c r="BI199" i="9"/>
  <c r="BH199" i="9"/>
  <c r="BG199" i="9"/>
  <c r="BE199" i="9"/>
  <c r="T199" i="9"/>
  <c r="R199" i="9"/>
  <c r="P199" i="9"/>
  <c r="BK199" i="9"/>
  <c r="J199" i="9"/>
  <c r="BF199" i="9"/>
  <c r="BI198" i="9"/>
  <c r="BH198" i="9"/>
  <c r="BG198" i="9"/>
  <c r="BE198" i="9"/>
  <c r="T198" i="9"/>
  <c r="R198" i="9"/>
  <c r="P198" i="9"/>
  <c r="BK198" i="9"/>
  <c r="J198" i="9"/>
  <c r="BF198" i="9"/>
  <c r="BI197" i="9"/>
  <c r="BH197" i="9"/>
  <c r="BG197" i="9"/>
  <c r="BE197" i="9"/>
  <c r="T197" i="9"/>
  <c r="R197" i="9"/>
  <c r="P197" i="9"/>
  <c r="BK197" i="9"/>
  <c r="J197" i="9"/>
  <c r="BF197" i="9"/>
  <c r="BI196" i="9"/>
  <c r="BH196" i="9"/>
  <c r="BG196" i="9"/>
  <c r="BE196" i="9"/>
  <c r="T196" i="9"/>
  <c r="R196" i="9"/>
  <c r="P196" i="9"/>
  <c r="BK196" i="9"/>
  <c r="J196" i="9"/>
  <c r="BF196" i="9" s="1"/>
  <c r="BI195" i="9"/>
  <c r="BH195" i="9"/>
  <c r="BG195" i="9"/>
  <c r="BE195" i="9"/>
  <c r="T195" i="9"/>
  <c r="R195" i="9"/>
  <c r="P195" i="9"/>
  <c r="BK195" i="9"/>
  <c r="J195" i="9"/>
  <c r="BF195" i="9"/>
  <c r="BI194" i="9"/>
  <c r="BH194" i="9"/>
  <c r="BG194" i="9"/>
  <c r="BE194" i="9"/>
  <c r="T194" i="9"/>
  <c r="R194" i="9"/>
  <c r="P194" i="9"/>
  <c r="BK194" i="9"/>
  <c r="J194" i="9"/>
  <c r="BF194" i="9"/>
  <c r="BI193" i="9"/>
  <c r="BH193" i="9"/>
  <c r="BG193" i="9"/>
  <c r="BE193" i="9"/>
  <c r="T193" i="9"/>
  <c r="R193" i="9"/>
  <c r="P193" i="9"/>
  <c r="BK193" i="9"/>
  <c r="J193" i="9"/>
  <c r="BF193" i="9"/>
  <c r="BI192" i="9"/>
  <c r="BH192" i="9"/>
  <c r="BG192" i="9"/>
  <c r="BE192" i="9"/>
  <c r="T192" i="9"/>
  <c r="R192" i="9"/>
  <c r="P192" i="9"/>
  <c r="BK192" i="9"/>
  <c r="J192" i="9"/>
  <c r="BF192" i="9" s="1"/>
  <c r="BI191" i="9"/>
  <c r="BH191" i="9"/>
  <c r="BG191" i="9"/>
  <c r="BE191" i="9"/>
  <c r="T191" i="9"/>
  <c r="R191" i="9"/>
  <c r="P191" i="9"/>
  <c r="BK191" i="9"/>
  <c r="J191" i="9"/>
  <c r="BF191" i="9"/>
  <c r="BI190" i="9"/>
  <c r="BH190" i="9"/>
  <c r="BG190" i="9"/>
  <c r="BE190" i="9"/>
  <c r="T190" i="9"/>
  <c r="R190" i="9"/>
  <c r="P190" i="9"/>
  <c r="BK190" i="9"/>
  <c r="J190" i="9"/>
  <c r="BF190" i="9"/>
  <c r="BI189" i="9"/>
  <c r="BH189" i="9"/>
  <c r="BG189" i="9"/>
  <c r="BE189" i="9"/>
  <c r="T189" i="9"/>
  <c r="R189" i="9"/>
  <c r="P189" i="9"/>
  <c r="BK189" i="9"/>
  <c r="J189" i="9"/>
  <c r="BF189" i="9"/>
  <c r="BI188" i="9"/>
  <c r="BH188" i="9"/>
  <c r="BG188" i="9"/>
  <c r="BE188" i="9"/>
  <c r="T188" i="9"/>
  <c r="R188" i="9"/>
  <c r="P188" i="9"/>
  <c r="BK188" i="9"/>
  <c r="J188" i="9"/>
  <c r="BF188" i="9" s="1"/>
  <c r="BI187" i="9"/>
  <c r="BH187" i="9"/>
  <c r="BG187" i="9"/>
  <c r="BE187" i="9"/>
  <c r="T187" i="9"/>
  <c r="R187" i="9"/>
  <c r="P187" i="9"/>
  <c r="BK187" i="9"/>
  <c r="J187" i="9"/>
  <c r="BF187" i="9"/>
  <c r="BI186" i="9"/>
  <c r="BH186" i="9"/>
  <c r="BG186" i="9"/>
  <c r="BE186" i="9"/>
  <c r="T186" i="9"/>
  <c r="R186" i="9"/>
  <c r="P186" i="9"/>
  <c r="BK186" i="9"/>
  <c r="J186" i="9"/>
  <c r="BF186" i="9"/>
  <c r="BI185" i="9"/>
  <c r="BH185" i="9"/>
  <c r="BG185" i="9"/>
  <c r="BE185" i="9"/>
  <c r="T185" i="9"/>
  <c r="R185" i="9"/>
  <c r="P185" i="9"/>
  <c r="BK185" i="9"/>
  <c r="J185" i="9"/>
  <c r="BF185" i="9"/>
  <c r="BI184" i="9"/>
  <c r="BH184" i="9"/>
  <c r="BG184" i="9"/>
  <c r="BE184" i="9"/>
  <c r="T184" i="9"/>
  <c r="R184" i="9"/>
  <c r="P184" i="9"/>
  <c r="BK184" i="9"/>
  <c r="J184" i="9"/>
  <c r="BF184" i="9" s="1"/>
  <c r="BI183" i="9"/>
  <c r="BH183" i="9"/>
  <c r="BG183" i="9"/>
  <c r="BE183" i="9"/>
  <c r="T183" i="9"/>
  <c r="R183" i="9"/>
  <c r="P183" i="9"/>
  <c r="BK183" i="9"/>
  <c r="J183" i="9"/>
  <c r="BF183" i="9"/>
  <c r="BI182" i="9"/>
  <c r="BH182" i="9"/>
  <c r="BG182" i="9"/>
  <c r="BE182" i="9"/>
  <c r="T182" i="9"/>
  <c r="R182" i="9"/>
  <c r="P182" i="9"/>
  <c r="BK182" i="9"/>
  <c r="J182" i="9"/>
  <c r="BF182" i="9"/>
  <c r="BI181" i="9"/>
  <c r="BH181" i="9"/>
  <c r="BG181" i="9"/>
  <c r="BE181" i="9"/>
  <c r="T181" i="9"/>
  <c r="R181" i="9"/>
  <c r="P181" i="9"/>
  <c r="BK181" i="9"/>
  <c r="J181" i="9"/>
  <c r="BF181" i="9"/>
  <c r="BI180" i="9"/>
  <c r="BH180" i="9"/>
  <c r="BG180" i="9"/>
  <c r="BE180" i="9"/>
  <c r="T180" i="9"/>
  <c r="R180" i="9"/>
  <c r="P180" i="9"/>
  <c r="BK180" i="9"/>
  <c r="J180" i="9"/>
  <c r="BF180" i="9" s="1"/>
  <c r="BI179" i="9"/>
  <c r="BH179" i="9"/>
  <c r="BG179" i="9"/>
  <c r="BE179" i="9"/>
  <c r="T179" i="9"/>
  <c r="R179" i="9"/>
  <c r="P179" i="9"/>
  <c r="BK179" i="9"/>
  <c r="J179" i="9"/>
  <c r="BF179" i="9"/>
  <c r="BI178" i="9"/>
  <c r="BH178" i="9"/>
  <c r="BG178" i="9"/>
  <c r="BE178" i="9"/>
  <c r="T178" i="9"/>
  <c r="R178" i="9"/>
  <c r="P178" i="9"/>
  <c r="BK178" i="9"/>
  <c r="J178" i="9"/>
  <c r="BF178" i="9"/>
  <c r="BI177" i="9"/>
  <c r="BH177" i="9"/>
  <c r="BG177" i="9"/>
  <c r="BE177" i="9"/>
  <c r="T177" i="9"/>
  <c r="R177" i="9"/>
  <c r="P177" i="9"/>
  <c r="BK177" i="9"/>
  <c r="J177" i="9"/>
  <c r="BF177" i="9"/>
  <c r="BI176" i="9"/>
  <c r="BH176" i="9"/>
  <c r="BG176" i="9"/>
  <c r="BE176" i="9"/>
  <c r="T176" i="9"/>
  <c r="R176" i="9"/>
  <c r="P176" i="9"/>
  <c r="BK176" i="9"/>
  <c r="J176" i="9"/>
  <c r="BF176" i="9" s="1"/>
  <c r="BI175" i="9"/>
  <c r="BH175" i="9"/>
  <c r="BG175" i="9"/>
  <c r="BE175" i="9"/>
  <c r="T175" i="9"/>
  <c r="R175" i="9"/>
  <c r="P175" i="9"/>
  <c r="BK175" i="9"/>
  <c r="J175" i="9"/>
  <c r="BF175" i="9"/>
  <c r="BI174" i="9"/>
  <c r="BH174" i="9"/>
  <c r="BG174" i="9"/>
  <c r="BE174" i="9"/>
  <c r="T174" i="9"/>
  <c r="R174" i="9"/>
  <c r="P174" i="9"/>
  <c r="BK174" i="9"/>
  <c r="J174" i="9"/>
  <c r="BF174" i="9"/>
  <c r="BI173" i="9"/>
  <c r="BH173" i="9"/>
  <c r="BG173" i="9"/>
  <c r="BE173" i="9"/>
  <c r="T173" i="9"/>
  <c r="R173" i="9"/>
  <c r="P173" i="9"/>
  <c r="BK173" i="9"/>
  <c r="J173" i="9"/>
  <c r="BF173" i="9"/>
  <c r="BI172" i="9"/>
  <c r="BH172" i="9"/>
  <c r="BG172" i="9"/>
  <c r="BE172" i="9"/>
  <c r="T172" i="9"/>
  <c r="R172" i="9"/>
  <c r="P172" i="9"/>
  <c r="BK172" i="9"/>
  <c r="J172" i="9"/>
  <c r="BF172" i="9" s="1"/>
  <c r="BI171" i="9"/>
  <c r="BH171" i="9"/>
  <c r="BG171" i="9"/>
  <c r="BE171" i="9"/>
  <c r="T171" i="9"/>
  <c r="R171" i="9"/>
  <c r="P171" i="9"/>
  <c r="BK171" i="9"/>
  <c r="J171" i="9"/>
  <c r="BF171" i="9"/>
  <c r="BI170" i="9"/>
  <c r="BH170" i="9"/>
  <c r="BG170" i="9"/>
  <c r="BE170" i="9"/>
  <c r="T170" i="9"/>
  <c r="R170" i="9"/>
  <c r="P170" i="9"/>
  <c r="BK170" i="9"/>
  <c r="J170" i="9"/>
  <c r="BF170" i="9"/>
  <c r="BI169" i="9"/>
  <c r="BH169" i="9"/>
  <c r="BG169" i="9"/>
  <c r="BE169" i="9"/>
  <c r="T169" i="9"/>
  <c r="T168" i="9"/>
  <c r="T167" i="9" s="1"/>
  <c r="R169" i="9"/>
  <c r="P169" i="9"/>
  <c r="P168" i="9" s="1"/>
  <c r="P167" i="9" s="1"/>
  <c r="BK169" i="9"/>
  <c r="J169" i="9"/>
  <c r="BF169" i="9" s="1"/>
  <c r="BI166" i="9"/>
  <c r="BH166" i="9"/>
  <c r="BG166" i="9"/>
  <c r="BE166" i="9"/>
  <c r="T166" i="9"/>
  <c r="R166" i="9"/>
  <c r="P166" i="9"/>
  <c r="BK166" i="9"/>
  <c r="J166" i="9"/>
  <c r="BF166" i="9"/>
  <c r="BI165" i="9"/>
  <c r="BH165" i="9"/>
  <c r="BG165" i="9"/>
  <c r="BE165" i="9"/>
  <c r="T165" i="9"/>
  <c r="R165" i="9"/>
  <c r="P165" i="9"/>
  <c r="BK165" i="9"/>
  <c r="J165" i="9"/>
  <c r="BF165" i="9"/>
  <c r="BI164" i="9"/>
  <c r="BH164" i="9"/>
  <c r="BG164" i="9"/>
  <c r="BE164" i="9"/>
  <c r="T164" i="9"/>
  <c r="R164" i="9"/>
  <c r="P164" i="9"/>
  <c r="BK164" i="9"/>
  <c r="J164" i="9"/>
  <c r="BF164" i="9" s="1"/>
  <c r="BI163" i="9"/>
  <c r="BH163" i="9"/>
  <c r="BG163" i="9"/>
  <c r="BE163" i="9"/>
  <c r="T163" i="9"/>
  <c r="R163" i="9"/>
  <c r="P163" i="9"/>
  <c r="BK163" i="9"/>
  <c r="J163" i="9"/>
  <c r="BF163" i="9"/>
  <c r="BI162" i="9"/>
  <c r="BH162" i="9"/>
  <c r="BG162" i="9"/>
  <c r="BE162" i="9"/>
  <c r="T162" i="9"/>
  <c r="T161" i="9" s="1"/>
  <c r="T160" i="9" s="1"/>
  <c r="R162" i="9"/>
  <c r="R161" i="9" s="1"/>
  <c r="R160" i="9" s="1"/>
  <c r="P162" i="9"/>
  <c r="P161" i="9"/>
  <c r="P160" i="9" s="1"/>
  <c r="BK162" i="9"/>
  <c r="BK161" i="9" s="1"/>
  <c r="BK160" i="9" s="1"/>
  <c r="J160" i="9" s="1"/>
  <c r="J103" i="9" s="1"/>
  <c r="J162" i="9"/>
  <c r="BF162" i="9"/>
  <c r="BI159" i="9"/>
  <c r="BH159" i="9"/>
  <c r="BG159" i="9"/>
  <c r="BE159" i="9"/>
  <c r="T159" i="9"/>
  <c r="R159" i="9"/>
  <c r="P159" i="9"/>
  <c r="P157" i="9" s="1"/>
  <c r="BK159" i="9"/>
  <c r="J159" i="9"/>
  <c r="BF159" i="9"/>
  <c r="BI158" i="9"/>
  <c r="BH158" i="9"/>
  <c r="BG158" i="9"/>
  <c r="BE158" i="9"/>
  <c r="T158" i="9"/>
  <c r="T157" i="9" s="1"/>
  <c r="R158" i="9"/>
  <c r="R157" i="9"/>
  <c r="P158" i="9"/>
  <c r="BK158" i="9"/>
  <c r="BK157" i="9"/>
  <c r="J157" i="9" s="1"/>
  <c r="J102" i="9" s="1"/>
  <c r="J158" i="9"/>
  <c r="BF158" i="9" s="1"/>
  <c r="BI156" i="9"/>
  <c r="BH156" i="9"/>
  <c r="BG156" i="9"/>
  <c r="BE156" i="9"/>
  <c r="T156" i="9"/>
  <c r="R156" i="9"/>
  <c r="P156" i="9"/>
  <c r="BK156" i="9"/>
  <c r="J156" i="9"/>
  <c r="BF156" i="9"/>
  <c r="BI155" i="9"/>
  <c r="BH155" i="9"/>
  <c r="BG155" i="9"/>
  <c r="BE155" i="9"/>
  <c r="T155" i="9"/>
  <c r="R155" i="9"/>
  <c r="P155" i="9"/>
  <c r="BK155" i="9"/>
  <c r="J155" i="9"/>
  <c r="BF155" i="9"/>
  <c r="BI154" i="9"/>
  <c r="BH154" i="9"/>
  <c r="BG154" i="9"/>
  <c r="BE154" i="9"/>
  <c r="T154" i="9"/>
  <c r="R154" i="9"/>
  <c r="P154" i="9"/>
  <c r="BK154" i="9"/>
  <c r="J154" i="9"/>
  <c r="BF154" i="9" s="1"/>
  <c r="BI153" i="9"/>
  <c r="BH153" i="9"/>
  <c r="BG153" i="9"/>
  <c r="BE153" i="9"/>
  <c r="T153" i="9"/>
  <c r="R153" i="9"/>
  <c r="P153" i="9"/>
  <c r="BK153" i="9"/>
  <c r="J153" i="9"/>
  <c r="BF153" i="9"/>
  <c r="BI152" i="9"/>
  <c r="BH152" i="9"/>
  <c r="BG152" i="9"/>
  <c r="BE152" i="9"/>
  <c r="T152" i="9"/>
  <c r="R152" i="9"/>
  <c r="R150" i="9" s="1"/>
  <c r="P152" i="9"/>
  <c r="BK152" i="9"/>
  <c r="J152" i="9"/>
  <c r="BF152" i="9"/>
  <c r="BI151" i="9"/>
  <c r="BH151" i="9"/>
  <c r="BG151" i="9"/>
  <c r="BE151" i="9"/>
  <c r="T151" i="9"/>
  <c r="T150" i="9"/>
  <c r="R151" i="9"/>
  <c r="P151" i="9"/>
  <c r="P150" i="9"/>
  <c r="BK151" i="9"/>
  <c r="BK150" i="9" s="1"/>
  <c r="J150" i="9" s="1"/>
  <c r="J101" i="9" s="1"/>
  <c r="J151" i="9"/>
  <c r="BF151" i="9" s="1"/>
  <c r="BI149" i="9"/>
  <c r="BH149" i="9"/>
  <c r="BG149" i="9"/>
  <c r="BE149" i="9"/>
  <c r="T149" i="9"/>
  <c r="R149" i="9"/>
  <c r="P149" i="9"/>
  <c r="BK149" i="9"/>
  <c r="J149" i="9"/>
  <c r="BF149" i="9"/>
  <c r="BI148" i="9"/>
  <c r="BH148" i="9"/>
  <c r="BG148" i="9"/>
  <c r="BE148" i="9"/>
  <c r="T148" i="9"/>
  <c r="R148" i="9"/>
  <c r="P148" i="9"/>
  <c r="BK148" i="9"/>
  <c r="J148" i="9"/>
  <c r="BF148" i="9" s="1"/>
  <c r="BI147" i="9"/>
  <c r="BH147" i="9"/>
  <c r="BG147" i="9"/>
  <c r="BE147" i="9"/>
  <c r="T147" i="9"/>
  <c r="R147" i="9"/>
  <c r="P147" i="9"/>
  <c r="BK147" i="9"/>
  <c r="J147" i="9"/>
  <c r="BF147" i="9"/>
  <c r="BI146" i="9"/>
  <c r="BH146" i="9"/>
  <c r="BG146" i="9"/>
  <c r="BE146" i="9"/>
  <c r="T146" i="9"/>
  <c r="R146" i="9"/>
  <c r="P146" i="9"/>
  <c r="BK146" i="9"/>
  <c r="J146" i="9"/>
  <c r="BF146" i="9"/>
  <c r="BI145" i="9"/>
  <c r="BH145" i="9"/>
  <c r="BG145" i="9"/>
  <c r="BE145" i="9"/>
  <c r="T145" i="9"/>
  <c r="R145" i="9"/>
  <c r="P145" i="9"/>
  <c r="BK145" i="9"/>
  <c r="J145" i="9"/>
  <c r="BF145" i="9"/>
  <c r="BI144" i="9"/>
  <c r="BH144" i="9"/>
  <c r="BG144" i="9"/>
  <c r="BE144" i="9"/>
  <c r="T144" i="9"/>
  <c r="R144" i="9"/>
  <c r="P144" i="9"/>
  <c r="BK144" i="9"/>
  <c r="J144" i="9"/>
  <c r="BF144" i="9" s="1"/>
  <c r="BI143" i="9"/>
  <c r="BH143" i="9"/>
  <c r="BG143" i="9"/>
  <c r="BE143" i="9"/>
  <c r="T143" i="9"/>
  <c r="R143" i="9"/>
  <c r="P143" i="9"/>
  <c r="BK143" i="9"/>
  <c r="J143" i="9"/>
  <c r="BF143" i="9"/>
  <c r="BI142" i="9"/>
  <c r="BH142" i="9"/>
  <c r="BG142" i="9"/>
  <c r="BE142" i="9"/>
  <c r="T142" i="9"/>
  <c r="R142" i="9"/>
  <c r="P142" i="9"/>
  <c r="BK142" i="9"/>
  <c r="J142" i="9"/>
  <c r="BF142" i="9"/>
  <c r="BI141" i="9"/>
  <c r="BH141" i="9"/>
  <c r="BG141" i="9"/>
  <c r="BE141" i="9"/>
  <c r="T141" i="9"/>
  <c r="R141" i="9"/>
  <c r="P141" i="9"/>
  <c r="BK141" i="9"/>
  <c r="J141" i="9"/>
  <c r="BF141" i="9"/>
  <c r="BI140" i="9"/>
  <c r="BH140" i="9"/>
  <c r="BG140" i="9"/>
  <c r="BE140" i="9"/>
  <c r="T140" i="9"/>
  <c r="R140" i="9"/>
  <c r="P140" i="9"/>
  <c r="BK140" i="9"/>
  <c r="BK138" i="9" s="1"/>
  <c r="J138" i="9" s="1"/>
  <c r="J100" i="9" s="1"/>
  <c r="J140" i="9"/>
  <c r="BF140" i="9"/>
  <c r="BI139" i="9"/>
  <c r="BH139" i="9"/>
  <c r="BG139" i="9"/>
  <c r="BE139" i="9"/>
  <c r="T139" i="9"/>
  <c r="T138" i="9"/>
  <c r="R139" i="9"/>
  <c r="P139" i="9"/>
  <c r="P138" i="9"/>
  <c r="BK139" i="9"/>
  <c r="J139" i="9"/>
  <c r="BF139" i="9" s="1"/>
  <c r="BI137" i="9"/>
  <c r="BH137" i="9"/>
  <c r="BG137" i="9"/>
  <c r="BE137" i="9"/>
  <c r="T137" i="9"/>
  <c r="T136" i="9"/>
  <c r="R137" i="9"/>
  <c r="R136" i="9" s="1"/>
  <c r="P137" i="9"/>
  <c r="P136" i="9"/>
  <c r="BK137" i="9"/>
  <c r="BK136" i="9"/>
  <c r="J136" i="9"/>
  <c r="J99" i="9" s="1"/>
  <c r="J137" i="9"/>
  <c r="BF137" i="9" s="1"/>
  <c r="BI135" i="9"/>
  <c r="BH135" i="9"/>
  <c r="BG135" i="9"/>
  <c r="BE135" i="9"/>
  <c r="T135" i="9"/>
  <c r="R135" i="9"/>
  <c r="P135" i="9"/>
  <c r="BK135" i="9"/>
  <c r="J135" i="9"/>
  <c r="BF135" i="9"/>
  <c r="BI134" i="9"/>
  <c r="BH134" i="9"/>
  <c r="BG134" i="9"/>
  <c r="BE134" i="9"/>
  <c r="T134" i="9"/>
  <c r="R134" i="9"/>
  <c r="P134" i="9"/>
  <c r="BK134" i="9"/>
  <c r="J134" i="9"/>
  <c r="BF134" i="9"/>
  <c r="BI133" i="9"/>
  <c r="BH133" i="9"/>
  <c r="BG133" i="9"/>
  <c r="BE133" i="9"/>
  <c r="T133" i="9"/>
  <c r="R133" i="9"/>
  <c r="P133" i="9"/>
  <c r="BK133" i="9"/>
  <c r="J133" i="9"/>
  <c r="BF133" i="9"/>
  <c r="BI132" i="9"/>
  <c r="F37" i="9" s="1"/>
  <c r="BD102" i="1" s="1"/>
  <c r="BH132" i="9"/>
  <c r="BG132" i="9"/>
  <c r="F35" i="9"/>
  <c r="BB102" i="1" s="1"/>
  <c r="BE132" i="9"/>
  <c r="T132" i="9"/>
  <c r="T131" i="9"/>
  <c r="T130" i="9" s="1"/>
  <c r="R132" i="9"/>
  <c r="R131" i="9"/>
  <c r="P132" i="9"/>
  <c r="P131" i="9"/>
  <c r="BK132" i="9"/>
  <c r="BK131" i="9" s="1"/>
  <c r="J132" i="9"/>
  <c r="BF132" i="9"/>
  <c r="J126" i="9"/>
  <c r="J125" i="9"/>
  <c r="F125" i="9"/>
  <c r="F123" i="9"/>
  <c r="E121" i="9"/>
  <c r="J92" i="9"/>
  <c r="J91" i="9"/>
  <c r="F91" i="9"/>
  <c r="F89" i="9"/>
  <c r="E87" i="9"/>
  <c r="J18" i="9"/>
  <c r="E18" i="9"/>
  <c r="F126" i="9" s="1"/>
  <c r="F92" i="9"/>
  <c r="J17" i="9"/>
  <c r="J12" i="9"/>
  <c r="J123" i="9"/>
  <c r="J89" i="9"/>
  <c r="E7" i="9"/>
  <c r="E119" i="9" s="1"/>
  <c r="J37" i="8"/>
  <c r="J36" i="8"/>
  <c r="AY101" i="1"/>
  <c r="J35" i="8"/>
  <c r="AX101" i="1"/>
  <c r="BI170" i="8"/>
  <c r="BH170" i="8"/>
  <c r="BG170" i="8"/>
  <c r="BE170" i="8"/>
  <c r="T170" i="8"/>
  <c r="R170" i="8"/>
  <c r="P170" i="8"/>
  <c r="BK170" i="8"/>
  <c r="J170" i="8"/>
  <c r="BF170" i="8" s="1"/>
  <c r="BI169" i="8"/>
  <c r="BH169" i="8"/>
  <c r="BG169" i="8"/>
  <c r="BE169" i="8"/>
  <c r="T169" i="8"/>
  <c r="R169" i="8"/>
  <c r="P169" i="8"/>
  <c r="P167" i="8" s="1"/>
  <c r="BK169" i="8"/>
  <c r="J169" i="8"/>
  <c r="BF169" i="8"/>
  <c r="BI168" i="8"/>
  <c r="BH168" i="8"/>
  <c r="BG168" i="8"/>
  <c r="BE168" i="8"/>
  <c r="T168" i="8"/>
  <c r="T167" i="8" s="1"/>
  <c r="R168" i="8"/>
  <c r="R167" i="8"/>
  <c r="P168" i="8"/>
  <c r="BK168" i="8"/>
  <c r="BK167" i="8"/>
  <c r="J167" i="8" s="1"/>
  <c r="J168" i="8"/>
  <c r="BF168" i="8" s="1"/>
  <c r="J103" i="8"/>
  <c r="BI166" i="8"/>
  <c r="BH166" i="8"/>
  <c r="BG166" i="8"/>
  <c r="BE166" i="8"/>
  <c r="T166" i="8"/>
  <c r="R166" i="8"/>
  <c r="P166" i="8"/>
  <c r="BK166" i="8"/>
  <c r="J166" i="8"/>
  <c r="BF166" i="8"/>
  <c r="BI165" i="8"/>
  <c r="BH165" i="8"/>
  <c r="BG165" i="8"/>
  <c r="BE165" i="8"/>
  <c r="T165" i="8"/>
  <c r="R165" i="8"/>
  <c r="P165" i="8"/>
  <c r="BK165" i="8"/>
  <c r="J165" i="8"/>
  <c r="BF165" i="8"/>
  <c r="BI164" i="8"/>
  <c r="BH164" i="8"/>
  <c r="BG164" i="8"/>
  <c r="BE164" i="8"/>
  <c r="T164" i="8"/>
  <c r="R164" i="8"/>
  <c r="P164" i="8"/>
  <c r="BK164" i="8"/>
  <c r="J164" i="8"/>
  <c r="BF164" i="8"/>
  <c r="BI163" i="8"/>
  <c r="BH163" i="8"/>
  <c r="BG163" i="8"/>
  <c r="BE163" i="8"/>
  <c r="T163" i="8"/>
  <c r="R163" i="8"/>
  <c r="P163" i="8"/>
  <c r="BK163" i="8"/>
  <c r="J163" i="8"/>
  <c r="BF163" i="8"/>
  <c r="BI162" i="8"/>
  <c r="BH162" i="8"/>
  <c r="BG162" i="8"/>
  <c r="BE162" i="8"/>
  <c r="T162" i="8"/>
  <c r="R162" i="8"/>
  <c r="P162" i="8"/>
  <c r="BK162" i="8"/>
  <c r="J162" i="8"/>
  <c r="BF162" i="8"/>
  <c r="BI161" i="8"/>
  <c r="BH161" i="8"/>
  <c r="BG161" i="8"/>
  <c r="BE161" i="8"/>
  <c r="T161" i="8"/>
  <c r="R161" i="8"/>
  <c r="P161" i="8"/>
  <c r="BK161" i="8"/>
  <c r="J161" i="8"/>
  <c r="BF161" i="8"/>
  <c r="BI160" i="8"/>
  <c r="BH160" i="8"/>
  <c r="BG160" i="8"/>
  <c r="BE160" i="8"/>
  <c r="T160" i="8"/>
  <c r="R160" i="8"/>
  <c r="P160" i="8"/>
  <c r="BK160" i="8"/>
  <c r="J160" i="8"/>
  <c r="BF160" i="8"/>
  <c r="BI159" i="8"/>
  <c r="BH159" i="8"/>
  <c r="BG159" i="8"/>
  <c r="BE159" i="8"/>
  <c r="T159" i="8"/>
  <c r="R159" i="8"/>
  <c r="P159" i="8"/>
  <c r="BK159" i="8"/>
  <c r="J159" i="8"/>
  <c r="BF159" i="8"/>
  <c r="BI158" i="8"/>
  <c r="BH158" i="8"/>
  <c r="BG158" i="8"/>
  <c r="BE158" i="8"/>
  <c r="T158" i="8"/>
  <c r="R158" i="8"/>
  <c r="P158" i="8"/>
  <c r="BK158" i="8"/>
  <c r="J158" i="8"/>
  <c r="BF158" i="8"/>
  <c r="BI157" i="8"/>
  <c r="BH157" i="8"/>
  <c r="BG157" i="8"/>
  <c r="BE157" i="8"/>
  <c r="T157" i="8"/>
  <c r="R157" i="8"/>
  <c r="P157" i="8"/>
  <c r="BK157" i="8"/>
  <c r="J157" i="8"/>
  <c r="BF157" i="8"/>
  <c r="BI156" i="8"/>
  <c r="BH156" i="8"/>
  <c r="BG156" i="8"/>
  <c r="BE156" i="8"/>
  <c r="T156" i="8"/>
  <c r="R156" i="8"/>
  <c r="P156" i="8"/>
  <c r="BK156" i="8"/>
  <c r="J156" i="8"/>
  <c r="BF156" i="8"/>
  <c r="BI155" i="8"/>
  <c r="BH155" i="8"/>
  <c r="BG155" i="8"/>
  <c r="BE155" i="8"/>
  <c r="T155" i="8"/>
  <c r="R155" i="8"/>
  <c r="P155" i="8"/>
  <c r="BK155" i="8"/>
  <c r="J155" i="8"/>
  <c r="BF155" i="8"/>
  <c r="BI154" i="8"/>
  <c r="BH154" i="8"/>
  <c r="BG154" i="8"/>
  <c r="BE154" i="8"/>
  <c r="T154" i="8"/>
  <c r="T151" i="8" s="1"/>
  <c r="R154" i="8"/>
  <c r="P154" i="8"/>
  <c r="BK154" i="8"/>
  <c r="BK151" i="8" s="1"/>
  <c r="J151" i="8" s="1"/>
  <c r="J102" i="8" s="1"/>
  <c r="J154" i="8"/>
  <c r="BF154" i="8"/>
  <c r="BI153" i="8"/>
  <c r="BH153" i="8"/>
  <c r="BG153" i="8"/>
  <c r="BE153" i="8"/>
  <c r="T153" i="8"/>
  <c r="R153" i="8"/>
  <c r="R151" i="8" s="1"/>
  <c r="P153" i="8"/>
  <c r="BK153" i="8"/>
  <c r="J153" i="8"/>
  <c r="BF153" i="8"/>
  <c r="BI152" i="8"/>
  <c r="BH152" i="8"/>
  <c r="BG152" i="8"/>
  <c r="BE152" i="8"/>
  <c r="T152" i="8"/>
  <c r="R152" i="8"/>
  <c r="P152" i="8"/>
  <c r="P151" i="8"/>
  <c r="BK152" i="8"/>
  <c r="J152" i="8"/>
  <c r="BF152" i="8"/>
  <c r="BI150" i="8"/>
  <c r="BH150" i="8"/>
  <c r="BG150" i="8"/>
  <c r="BE150" i="8"/>
  <c r="T150" i="8"/>
  <c r="R150" i="8"/>
  <c r="P150" i="8"/>
  <c r="BK150" i="8"/>
  <c r="J150" i="8"/>
  <c r="BF150" i="8"/>
  <c r="BI149" i="8"/>
  <c r="BH149" i="8"/>
  <c r="BG149" i="8"/>
  <c r="BE149" i="8"/>
  <c r="T149" i="8"/>
  <c r="R149" i="8"/>
  <c r="P149" i="8"/>
  <c r="BK149" i="8"/>
  <c r="J149" i="8"/>
  <c r="BF149" i="8"/>
  <c r="BI148" i="8"/>
  <c r="BH148" i="8"/>
  <c r="BG148" i="8"/>
  <c r="BE148" i="8"/>
  <c r="T148" i="8"/>
  <c r="R148" i="8"/>
  <c r="P148" i="8"/>
  <c r="BK148" i="8"/>
  <c r="BK143" i="8" s="1"/>
  <c r="J143" i="8" s="1"/>
  <c r="J148" i="8"/>
  <c r="BF148" i="8"/>
  <c r="BI147" i="8"/>
  <c r="BH147" i="8"/>
  <c r="BG147" i="8"/>
  <c r="BE147" i="8"/>
  <c r="T147" i="8"/>
  <c r="R147" i="8"/>
  <c r="P147" i="8"/>
  <c r="BK147" i="8"/>
  <c r="J147" i="8"/>
  <c r="BF147" i="8"/>
  <c r="BI146" i="8"/>
  <c r="BH146" i="8"/>
  <c r="BG146" i="8"/>
  <c r="BE146" i="8"/>
  <c r="T146" i="8"/>
  <c r="R146" i="8"/>
  <c r="P146" i="8"/>
  <c r="BK146" i="8"/>
  <c r="J146" i="8"/>
  <c r="BF146" i="8"/>
  <c r="BI145" i="8"/>
  <c r="BH145" i="8"/>
  <c r="BG145" i="8"/>
  <c r="BE145" i="8"/>
  <c r="T145" i="8"/>
  <c r="R145" i="8"/>
  <c r="P145" i="8"/>
  <c r="P143" i="8" s="1"/>
  <c r="BK145" i="8"/>
  <c r="J145" i="8"/>
  <c r="BF145" i="8"/>
  <c r="BI144" i="8"/>
  <c r="BH144" i="8"/>
  <c r="BG144" i="8"/>
  <c r="BE144" i="8"/>
  <c r="T144" i="8"/>
  <c r="T143" i="8"/>
  <c r="R144" i="8"/>
  <c r="R143" i="8"/>
  <c r="P144" i="8"/>
  <c r="BK144" i="8"/>
  <c r="J144" i="8"/>
  <c r="BF144" i="8" s="1"/>
  <c r="J101" i="8"/>
  <c r="BI142" i="8"/>
  <c r="BH142" i="8"/>
  <c r="BG142" i="8"/>
  <c r="BE142" i="8"/>
  <c r="T142" i="8"/>
  <c r="R142" i="8"/>
  <c r="P142" i="8"/>
  <c r="BK142" i="8"/>
  <c r="J142" i="8"/>
  <c r="BF142" i="8"/>
  <c r="BI141" i="8"/>
  <c r="BH141" i="8"/>
  <c r="BG141" i="8"/>
  <c r="BE141" i="8"/>
  <c r="T141" i="8"/>
  <c r="R141" i="8"/>
  <c r="P141" i="8"/>
  <c r="BK141" i="8"/>
  <c r="J141" i="8"/>
  <c r="BF141" i="8"/>
  <c r="BI140" i="8"/>
  <c r="BH140" i="8"/>
  <c r="BG140" i="8"/>
  <c r="BE140" i="8"/>
  <c r="T140" i="8"/>
  <c r="R140" i="8"/>
  <c r="P140" i="8"/>
  <c r="BK140" i="8"/>
  <c r="J140" i="8"/>
  <c r="BF140" i="8"/>
  <c r="BI139" i="8"/>
  <c r="BH139" i="8"/>
  <c r="BG139" i="8"/>
  <c r="BE139" i="8"/>
  <c r="T139" i="8"/>
  <c r="R139" i="8"/>
  <c r="P139" i="8"/>
  <c r="BK139" i="8"/>
  <c r="J139" i="8"/>
  <c r="BF139" i="8"/>
  <c r="BI138" i="8"/>
  <c r="BH138" i="8"/>
  <c r="BG138" i="8"/>
  <c r="BE138" i="8"/>
  <c r="T138" i="8"/>
  <c r="R138" i="8"/>
  <c r="P138" i="8"/>
  <c r="BK138" i="8"/>
  <c r="J138" i="8"/>
  <c r="BF138" i="8"/>
  <c r="BI137" i="8"/>
  <c r="BH137" i="8"/>
  <c r="BG137" i="8"/>
  <c r="BE137" i="8"/>
  <c r="T137" i="8"/>
  <c r="R137" i="8"/>
  <c r="P137" i="8"/>
  <c r="BK137" i="8"/>
  <c r="J137" i="8"/>
  <c r="BF137" i="8"/>
  <c r="BI136" i="8"/>
  <c r="BH136" i="8"/>
  <c r="BG136" i="8"/>
  <c r="BE136" i="8"/>
  <c r="T136" i="8"/>
  <c r="R136" i="8"/>
  <c r="P136" i="8"/>
  <c r="P134" i="8" s="1"/>
  <c r="BK136" i="8"/>
  <c r="J136" i="8"/>
  <c r="BF136" i="8"/>
  <c r="BI135" i="8"/>
  <c r="BH135" i="8"/>
  <c r="BG135" i="8"/>
  <c r="BE135" i="8"/>
  <c r="T135" i="8"/>
  <c r="T134" i="8"/>
  <c r="T133" i="8" s="1"/>
  <c r="R135" i="8"/>
  <c r="P135" i="8"/>
  <c r="BK135" i="8"/>
  <c r="BK134" i="8" s="1"/>
  <c r="J135" i="8"/>
  <c r="BF135" i="8"/>
  <c r="BI132" i="8"/>
  <c r="BH132" i="8"/>
  <c r="BG132" i="8"/>
  <c r="BE132" i="8"/>
  <c r="T132" i="8"/>
  <c r="R132" i="8"/>
  <c r="P132" i="8"/>
  <c r="BK132" i="8"/>
  <c r="J132" i="8"/>
  <c r="BF132" i="8"/>
  <c r="BI131" i="8"/>
  <c r="BH131" i="8"/>
  <c r="BG131" i="8"/>
  <c r="BE131" i="8"/>
  <c r="T131" i="8"/>
  <c r="R131" i="8"/>
  <c r="P131" i="8"/>
  <c r="BK131" i="8"/>
  <c r="J131" i="8"/>
  <c r="BF131" i="8"/>
  <c r="BI130" i="8"/>
  <c r="BH130" i="8"/>
  <c r="BG130" i="8"/>
  <c r="BE130" i="8"/>
  <c r="T130" i="8"/>
  <c r="R130" i="8"/>
  <c r="P130" i="8"/>
  <c r="BK130" i="8"/>
  <c r="J130" i="8"/>
  <c r="BF130" i="8"/>
  <c r="BI129" i="8"/>
  <c r="BH129" i="8"/>
  <c r="BG129" i="8"/>
  <c r="BE129" i="8"/>
  <c r="T129" i="8"/>
  <c r="R129" i="8"/>
  <c r="R125" i="8" s="1"/>
  <c r="R124" i="8" s="1"/>
  <c r="P129" i="8"/>
  <c r="BK129" i="8"/>
  <c r="J129" i="8"/>
  <c r="BF129" i="8"/>
  <c r="BI128" i="8"/>
  <c r="BH128" i="8"/>
  <c r="BG128" i="8"/>
  <c r="BE128" i="8"/>
  <c r="T128" i="8"/>
  <c r="R128" i="8"/>
  <c r="P128" i="8"/>
  <c r="BK128" i="8"/>
  <c r="J128" i="8"/>
  <c r="BF128" i="8"/>
  <c r="BI127" i="8"/>
  <c r="BH127" i="8"/>
  <c r="BG127" i="8"/>
  <c r="BE127" i="8"/>
  <c r="T127" i="8"/>
  <c r="R127" i="8"/>
  <c r="P127" i="8"/>
  <c r="BK127" i="8"/>
  <c r="J127" i="8"/>
  <c r="BF127" i="8"/>
  <c r="BI126" i="8"/>
  <c r="F37" i="8"/>
  <c r="BD101" i="1" s="1"/>
  <c r="BH126" i="8"/>
  <c r="BG126" i="8"/>
  <c r="F35" i="8"/>
  <c r="BB101" i="1" s="1"/>
  <c r="BE126" i="8"/>
  <c r="T126" i="8"/>
  <c r="T125" i="8"/>
  <c r="T124" i="8" s="1"/>
  <c r="T123" i="8" s="1"/>
  <c r="R126" i="8"/>
  <c r="P126" i="8"/>
  <c r="P125" i="8"/>
  <c r="P124" i="8" s="1"/>
  <c r="BK126" i="8"/>
  <c r="J126" i="8"/>
  <c r="BF126" i="8" s="1"/>
  <c r="J120" i="8"/>
  <c r="J119" i="8"/>
  <c r="F119" i="8"/>
  <c r="F117" i="8"/>
  <c r="E115" i="8"/>
  <c r="J92" i="8"/>
  <c r="J91" i="8"/>
  <c r="F91" i="8"/>
  <c r="F89" i="8"/>
  <c r="E87" i="8"/>
  <c r="J18" i="8"/>
  <c r="E18" i="8"/>
  <c r="F120" i="8" s="1"/>
  <c r="F92" i="8"/>
  <c r="J17" i="8"/>
  <c r="J12" i="8"/>
  <c r="J117" i="8" s="1"/>
  <c r="J89" i="8"/>
  <c r="E7" i="8"/>
  <c r="E113" i="8"/>
  <c r="E85" i="8"/>
  <c r="J37" i="7"/>
  <c r="J36" i="7"/>
  <c r="AY100" i="1"/>
  <c r="J35" i="7"/>
  <c r="AX100" i="1"/>
  <c r="BI150" i="7"/>
  <c r="BH150" i="7"/>
  <c r="BG150" i="7"/>
  <c r="BE150" i="7"/>
  <c r="T150" i="7"/>
  <c r="R150" i="7"/>
  <c r="P150" i="7"/>
  <c r="BK150" i="7"/>
  <c r="BK147" i="7" s="1"/>
  <c r="J147" i="7" s="1"/>
  <c r="J100" i="7" s="1"/>
  <c r="J150" i="7"/>
  <c r="BF150" i="7"/>
  <c r="BI149" i="7"/>
  <c r="BH149" i="7"/>
  <c r="BG149" i="7"/>
  <c r="BE149" i="7"/>
  <c r="T149" i="7"/>
  <c r="R149" i="7"/>
  <c r="R147" i="7" s="1"/>
  <c r="P149" i="7"/>
  <c r="BK149" i="7"/>
  <c r="J149" i="7"/>
  <c r="BF149" i="7"/>
  <c r="BI148" i="7"/>
  <c r="BH148" i="7"/>
  <c r="BG148" i="7"/>
  <c r="BE148" i="7"/>
  <c r="T148" i="7"/>
  <c r="T147" i="7"/>
  <c r="R148" i="7"/>
  <c r="P148" i="7"/>
  <c r="P147" i="7"/>
  <c r="BK148" i="7"/>
  <c r="J148" i="7"/>
  <c r="BF148" i="7" s="1"/>
  <c r="BI146" i="7"/>
  <c r="BH146" i="7"/>
  <c r="BG146" i="7"/>
  <c r="BE146" i="7"/>
  <c r="T146" i="7"/>
  <c r="R146" i="7"/>
  <c r="P146" i="7"/>
  <c r="BK146" i="7"/>
  <c r="J146" i="7"/>
  <c r="BF146" i="7"/>
  <c r="BI145" i="7"/>
  <c r="BH145" i="7"/>
  <c r="BG145" i="7"/>
  <c r="BE145" i="7"/>
  <c r="T145" i="7"/>
  <c r="R145" i="7"/>
  <c r="P145" i="7"/>
  <c r="BK145" i="7"/>
  <c r="J145" i="7"/>
  <c r="BF145" i="7"/>
  <c r="BI144" i="7"/>
  <c r="BH144" i="7"/>
  <c r="BG144" i="7"/>
  <c r="BE144" i="7"/>
  <c r="T144" i="7"/>
  <c r="R144" i="7"/>
  <c r="P144" i="7"/>
  <c r="BK144" i="7"/>
  <c r="J144" i="7"/>
  <c r="BF144" i="7"/>
  <c r="BI143" i="7"/>
  <c r="BH143" i="7"/>
  <c r="BG143" i="7"/>
  <c r="BE143" i="7"/>
  <c r="T143" i="7"/>
  <c r="R143" i="7"/>
  <c r="P143" i="7"/>
  <c r="BK143" i="7"/>
  <c r="J143" i="7"/>
  <c r="BF143" i="7"/>
  <c r="BI142" i="7"/>
  <c r="BH142" i="7"/>
  <c r="BG142" i="7"/>
  <c r="BE142" i="7"/>
  <c r="T142" i="7"/>
  <c r="R142" i="7"/>
  <c r="P142" i="7"/>
  <c r="BK142" i="7"/>
  <c r="J142" i="7"/>
  <c r="BF142" i="7"/>
  <c r="BI141" i="7"/>
  <c r="BH141" i="7"/>
  <c r="BG141" i="7"/>
  <c r="BE141" i="7"/>
  <c r="T141" i="7"/>
  <c r="R141" i="7"/>
  <c r="P141" i="7"/>
  <c r="BK141" i="7"/>
  <c r="J141" i="7"/>
  <c r="BF141" i="7"/>
  <c r="BI140" i="7"/>
  <c r="BH140" i="7"/>
  <c r="BG140" i="7"/>
  <c r="BE140" i="7"/>
  <c r="T140" i="7"/>
  <c r="R140" i="7"/>
  <c r="P140" i="7"/>
  <c r="BK140" i="7"/>
  <c r="BK135" i="7" s="1"/>
  <c r="J135" i="7" s="1"/>
  <c r="J140" i="7"/>
  <c r="BF140" i="7"/>
  <c r="BI139" i="7"/>
  <c r="BH139" i="7"/>
  <c r="BG139" i="7"/>
  <c r="BE139" i="7"/>
  <c r="T139" i="7"/>
  <c r="R139" i="7"/>
  <c r="P139" i="7"/>
  <c r="BK139" i="7"/>
  <c r="J139" i="7"/>
  <c r="BF139" i="7"/>
  <c r="BI138" i="7"/>
  <c r="BH138" i="7"/>
  <c r="BG138" i="7"/>
  <c r="BE138" i="7"/>
  <c r="T138" i="7"/>
  <c r="R138" i="7"/>
  <c r="P138" i="7"/>
  <c r="BK138" i="7"/>
  <c r="J138" i="7"/>
  <c r="BF138" i="7"/>
  <c r="BI137" i="7"/>
  <c r="BH137" i="7"/>
  <c r="BG137" i="7"/>
  <c r="BE137" i="7"/>
  <c r="T137" i="7"/>
  <c r="R137" i="7"/>
  <c r="P137" i="7"/>
  <c r="BK137" i="7"/>
  <c r="J137" i="7"/>
  <c r="BF137" i="7"/>
  <c r="BI136" i="7"/>
  <c r="BH136" i="7"/>
  <c r="BG136" i="7"/>
  <c r="BE136" i="7"/>
  <c r="T136" i="7"/>
  <c r="T135" i="7"/>
  <c r="R136" i="7"/>
  <c r="R135" i="7"/>
  <c r="P136" i="7"/>
  <c r="P135" i="7"/>
  <c r="BK136" i="7"/>
  <c r="J136" i="7"/>
  <c r="BF136" i="7" s="1"/>
  <c r="J99" i="7"/>
  <c r="BI134" i="7"/>
  <c r="BH134" i="7"/>
  <c r="BG134" i="7"/>
  <c r="BE134" i="7"/>
  <c r="T134" i="7"/>
  <c r="R134" i="7"/>
  <c r="P134" i="7"/>
  <c r="BK134" i="7"/>
  <c r="J134" i="7"/>
  <c r="BF134" i="7"/>
  <c r="BI133" i="7"/>
  <c r="BH133" i="7"/>
  <c r="BG133" i="7"/>
  <c r="BE133" i="7"/>
  <c r="T133" i="7"/>
  <c r="R133" i="7"/>
  <c r="P133" i="7"/>
  <c r="BK133" i="7"/>
  <c r="J133" i="7"/>
  <c r="BF133" i="7"/>
  <c r="BI132" i="7"/>
  <c r="BH132" i="7"/>
  <c r="BG132" i="7"/>
  <c r="BE132" i="7"/>
  <c r="T132" i="7"/>
  <c r="R132" i="7"/>
  <c r="P132" i="7"/>
  <c r="BK132" i="7"/>
  <c r="J132" i="7"/>
  <c r="BF132" i="7"/>
  <c r="BI131" i="7"/>
  <c r="BH131" i="7"/>
  <c r="BG131" i="7"/>
  <c r="BE131" i="7"/>
  <c r="T131" i="7"/>
  <c r="R131" i="7"/>
  <c r="P131" i="7"/>
  <c r="BK131" i="7"/>
  <c r="J131" i="7"/>
  <c r="BF131" i="7"/>
  <c r="BI130" i="7"/>
  <c r="BH130" i="7"/>
  <c r="BG130" i="7"/>
  <c r="BE130" i="7"/>
  <c r="T130" i="7"/>
  <c r="R130" i="7"/>
  <c r="P130" i="7"/>
  <c r="BK130" i="7"/>
  <c r="J130" i="7"/>
  <c r="BF130" i="7"/>
  <c r="BI129" i="7"/>
  <c r="BH129" i="7"/>
  <c r="BG129" i="7"/>
  <c r="BE129" i="7"/>
  <c r="T129" i="7"/>
  <c r="R129" i="7"/>
  <c r="P129" i="7"/>
  <c r="BK129" i="7"/>
  <c r="J129" i="7"/>
  <c r="BF129" i="7"/>
  <c r="BI128" i="7"/>
  <c r="BH128" i="7"/>
  <c r="BG128" i="7"/>
  <c r="BE128" i="7"/>
  <c r="T128" i="7"/>
  <c r="R128" i="7"/>
  <c r="P128" i="7"/>
  <c r="BK128" i="7"/>
  <c r="J128" i="7"/>
  <c r="BF128" i="7"/>
  <c r="BI127" i="7"/>
  <c r="BH127" i="7"/>
  <c r="BG127" i="7"/>
  <c r="BE127" i="7"/>
  <c r="T127" i="7"/>
  <c r="R127" i="7"/>
  <c r="P127" i="7"/>
  <c r="BK127" i="7"/>
  <c r="J127" i="7"/>
  <c r="BF127" i="7"/>
  <c r="F34" i="7" s="1"/>
  <c r="BA100" i="1" s="1"/>
  <c r="BI126" i="7"/>
  <c r="BH126" i="7"/>
  <c r="BG126" i="7"/>
  <c r="BE126" i="7"/>
  <c r="T126" i="7"/>
  <c r="R126" i="7"/>
  <c r="P126" i="7"/>
  <c r="BK126" i="7"/>
  <c r="J126" i="7"/>
  <c r="BF126" i="7"/>
  <c r="BI125" i="7"/>
  <c r="BH125" i="7"/>
  <c r="BG125" i="7"/>
  <c r="BE125" i="7"/>
  <c r="T125" i="7"/>
  <c r="R125" i="7"/>
  <c r="R122" i="7" s="1"/>
  <c r="R121" i="7" s="1"/>
  <c r="R120" i="7" s="1"/>
  <c r="P125" i="7"/>
  <c r="BK125" i="7"/>
  <c r="J125" i="7"/>
  <c r="BF125" i="7"/>
  <c r="BI124" i="7"/>
  <c r="BH124" i="7"/>
  <c r="BG124" i="7"/>
  <c r="BE124" i="7"/>
  <c r="T124" i="7"/>
  <c r="R124" i="7"/>
  <c r="P124" i="7"/>
  <c r="BK124" i="7"/>
  <c r="J124" i="7"/>
  <c r="BF124" i="7"/>
  <c r="BI123" i="7"/>
  <c r="F37" i="7"/>
  <c r="BD100" i="1" s="1"/>
  <c r="BH123" i="7"/>
  <c r="BG123" i="7"/>
  <c r="F35" i="7"/>
  <c r="BB100" i="1" s="1"/>
  <c r="BE123" i="7"/>
  <c r="T123" i="7"/>
  <c r="T122" i="7"/>
  <c r="T121" i="7" s="1"/>
  <c r="T120" i="7"/>
  <c r="R123" i="7"/>
  <c r="P123" i="7"/>
  <c r="P122" i="7"/>
  <c r="P121" i="7" s="1"/>
  <c r="P120" i="7"/>
  <c r="AU100" i="1" s="1"/>
  <c r="BK123" i="7"/>
  <c r="J123" i="7"/>
  <c r="BF123" i="7" s="1"/>
  <c r="J117" i="7"/>
  <c r="J116" i="7"/>
  <c r="F116" i="7"/>
  <c r="F114" i="7"/>
  <c r="E112" i="7"/>
  <c r="J92" i="7"/>
  <c r="J91" i="7"/>
  <c r="F91" i="7"/>
  <c r="F89" i="7"/>
  <c r="E87" i="7"/>
  <c r="J18" i="7"/>
  <c r="E18" i="7"/>
  <c r="J17" i="7"/>
  <c r="J12" i="7"/>
  <c r="J114" i="7" s="1"/>
  <c r="E7" i="7"/>
  <c r="E85" i="7" s="1"/>
  <c r="E110" i="7"/>
  <c r="J37" i="6"/>
  <c r="J36" i="6"/>
  <c r="AY99" i="1"/>
  <c r="J35" i="6"/>
  <c r="AX99" i="1"/>
  <c r="BI192" i="6"/>
  <c r="BH192" i="6"/>
  <c r="BG192" i="6"/>
  <c r="BE192" i="6"/>
  <c r="T192" i="6"/>
  <c r="R192" i="6"/>
  <c r="P192" i="6"/>
  <c r="BK192" i="6"/>
  <c r="J192" i="6"/>
  <c r="BF192" i="6"/>
  <c r="BI191" i="6"/>
  <c r="BH191" i="6"/>
  <c r="BG191" i="6"/>
  <c r="BE191" i="6"/>
  <c r="T191" i="6"/>
  <c r="R191" i="6"/>
  <c r="P191" i="6"/>
  <c r="BK191" i="6"/>
  <c r="J191" i="6"/>
  <c r="BF191" i="6"/>
  <c r="BI190" i="6"/>
  <c r="BH190" i="6"/>
  <c r="BG190" i="6"/>
  <c r="BE190" i="6"/>
  <c r="T190" i="6"/>
  <c r="R190" i="6"/>
  <c r="R187" i="6" s="1"/>
  <c r="P190" i="6"/>
  <c r="BK190" i="6"/>
  <c r="J190" i="6"/>
  <c r="BF190" i="6"/>
  <c r="BI189" i="6"/>
  <c r="BH189" i="6"/>
  <c r="BG189" i="6"/>
  <c r="BE189" i="6"/>
  <c r="T189" i="6"/>
  <c r="R189" i="6"/>
  <c r="P189" i="6"/>
  <c r="BK189" i="6"/>
  <c r="J189" i="6"/>
  <c r="BF189" i="6"/>
  <c r="BI188" i="6"/>
  <c r="BH188" i="6"/>
  <c r="BG188" i="6"/>
  <c r="BE188" i="6"/>
  <c r="T188" i="6"/>
  <c r="T187" i="6"/>
  <c r="R188" i="6"/>
  <c r="P188" i="6"/>
  <c r="P187" i="6"/>
  <c r="BK188" i="6"/>
  <c r="J188" i="6"/>
  <c r="BF188" i="6" s="1"/>
  <c r="BI186" i="6"/>
  <c r="BH186" i="6"/>
  <c r="BG186" i="6"/>
  <c r="BE186" i="6"/>
  <c r="T186" i="6"/>
  <c r="R186" i="6"/>
  <c r="P186" i="6"/>
  <c r="BK186" i="6"/>
  <c r="J186" i="6"/>
  <c r="BF186" i="6"/>
  <c r="BI185" i="6"/>
  <c r="BH185" i="6"/>
  <c r="BG185" i="6"/>
  <c r="BE185" i="6"/>
  <c r="T185" i="6"/>
  <c r="R185" i="6"/>
  <c r="P185" i="6"/>
  <c r="BK185" i="6"/>
  <c r="J185" i="6"/>
  <c r="BF185" i="6"/>
  <c r="BI184" i="6"/>
  <c r="BH184" i="6"/>
  <c r="BG184" i="6"/>
  <c r="BE184" i="6"/>
  <c r="T184" i="6"/>
  <c r="R184" i="6"/>
  <c r="P184" i="6"/>
  <c r="BK184" i="6"/>
  <c r="J184" i="6"/>
  <c r="BF184" i="6"/>
  <c r="BI183" i="6"/>
  <c r="BH183" i="6"/>
  <c r="BG183" i="6"/>
  <c r="BE183" i="6"/>
  <c r="T183" i="6"/>
  <c r="R183" i="6"/>
  <c r="P183" i="6"/>
  <c r="BK183" i="6"/>
  <c r="J183" i="6"/>
  <c r="BF183" i="6"/>
  <c r="BI182" i="6"/>
  <c r="BH182" i="6"/>
  <c r="BG182" i="6"/>
  <c r="BE182" i="6"/>
  <c r="T182" i="6"/>
  <c r="R182" i="6"/>
  <c r="P182" i="6"/>
  <c r="BK182" i="6"/>
  <c r="J182" i="6"/>
  <c r="BF182" i="6"/>
  <c r="BI181" i="6"/>
  <c r="BH181" i="6"/>
  <c r="BG181" i="6"/>
  <c r="BE181" i="6"/>
  <c r="T181" i="6"/>
  <c r="R181" i="6"/>
  <c r="P181" i="6"/>
  <c r="BK181" i="6"/>
  <c r="J181" i="6"/>
  <c r="BF181" i="6"/>
  <c r="BI180" i="6"/>
  <c r="BH180" i="6"/>
  <c r="BG180" i="6"/>
  <c r="BE180" i="6"/>
  <c r="T180" i="6"/>
  <c r="R180" i="6"/>
  <c r="P180" i="6"/>
  <c r="BK180" i="6"/>
  <c r="J180" i="6"/>
  <c r="BF180" i="6"/>
  <c r="BI179" i="6"/>
  <c r="BH179" i="6"/>
  <c r="BG179" i="6"/>
  <c r="BE179" i="6"/>
  <c r="T179" i="6"/>
  <c r="R179" i="6"/>
  <c r="P179" i="6"/>
  <c r="BK179" i="6"/>
  <c r="J179" i="6"/>
  <c r="BF179" i="6"/>
  <c r="BI178" i="6"/>
  <c r="BH178" i="6"/>
  <c r="BG178" i="6"/>
  <c r="BE178" i="6"/>
  <c r="T178" i="6"/>
  <c r="R178" i="6"/>
  <c r="P178" i="6"/>
  <c r="BK178" i="6"/>
  <c r="J178" i="6"/>
  <c r="BF178" i="6"/>
  <c r="BI177" i="6"/>
  <c r="BH177" i="6"/>
  <c r="BG177" i="6"/>
  <c r="BE177" i="6"/>
  <c r="T177" i="6"/>
  <c r="R177" i="6"/>
  <c r="P177" i="6"/>
  <c r="BK177" i="6"/>
  <c r="J177" i="6"/>
  <c r="BF177" i="6"/>
  <c r="BI176" i="6"/>
  <c r="BH176" i="6"/>
  <c r="BG176" i="6"/>
  <c r="BE176" i="6"/>
  <c r="T176" i="6"/>
  <c r="R176" i="6"/>
  <c r="P176" i="6"/>
  <c r="BK176" i="6"/>
  <c r="J176" i="6"/>
  <c r="BF176" i="6"/>
  <c r="BI175" i="6"/>
  <c r="BH175" i="6"/>
  <c r="BG175" i="6"/>
  <c r="BE175" i="6"/>
  <c r="T175" i="6"/>
  <c r="R175" i="6"/>
  <c r="P175" i="6"/>
  <c r="BK175" i="6"/>
  <c r="J175" i="6"/>
  <c r="BF175" i="6"/>
  <c r="BI174" i="6"/>
  <c r="BH174" i="6"/>
  <c r="BG174" i="6"/>
  <c r="BE174" i="6"/>
  <c r="T174" i="6"/>
  <c r="R174" i="6"/>
  <c r="P174" i="6"/>
  <c r="BK174" i="6"/>
  <c r="J174" i="6"/>
  <c r="BF174" i="6"/>
  <c r="BI173" i="6"/>
  <c r="BH173" i="6"/>
  <c r="BG173" i="6"/>
  <c r="BE173" i="6"/>
  <c r="T173" i="6"/>
  <c r="R173" i="6"/>
  <c r="P173" i="6"/>
  <c r="BK173" i="6"/>
  <c r="J173" i="6"/>
  <c r="BF173" i="6"/>
  <c r="BI172" i="6"/>
  <c r="BH172" i="6"/>
  <c r="BG172" i="6"/>
  <c r="BE172" i="6"/>
  <c r="T172" i="6"/>
  <c r="R172" i="6"/>
  <c r="R169" i="6" s="1"/>
  <c r="P172" i="6"/>
  <c r="BK172" i="6"/>
  <c r="J172" i="6"/>
  <c r="BF172" i="6"/>
  <c r="BI171" i="6"/>
  <c r="BH171" i="6"/>
  <c r="BG171" i="6"/>
  <c r="BE171" i="6"/>
  <c r="T171" i="6"/>
  <c r="R171" i="6"/>
  <c r="P171" i="6"/>
  <c r="BK171" i="6"/>
  <c r="J171" i="6"/>
  <c r="BF171" i="6"/>
  <c r="BI170" i="6"/>
  <c r="BH170" i="6"/>
  <c r="BG170" i="6"/>
  <c r="BE170" i="6"/>
  <c r="T170" i="6"/>
  <c r="T169" i="6"/>
  <c r="R170" i="6"/>
  <c r="P170" i="6"/>
  <c r="P169" i="6"/>
  <c r="BK170" i="6"/>
  <c r="J170" i="6"/>
  <c r="BF170" i="6" s="1"/>
  <c r="BI168" i="6"/>
  <c r="BH168" i="6"/>
  <c r="BG168" i="6"/>
  <c r="BE168" i="6"/>
  <c r="T168" i="6"/>
  <c r="R168" i="6"/>
  <c r="P168" i="6"/>
  <c r="BK168" i="6"/>
  <c r="J168" i="6"/>
  <c r="BF168" i="6"/>
  <c r="BI167" i="6"/>
  <c r="BH167" i="6"/>
  <c r="BG167" i="6"/>
  <c r="BE167" i="6"/>
  <c r="T167" i="6"/>
  <c r="R167" i="6"/>
  <c r="P167" i="6"/>
  <c r="BK167" i="6"/>
  <c r="BK162" i="6" s="1"/>
  <c r="J162" i="6" s="1"/>
  <c r="J167" i="6"/>
  <c r="BF167" i="6"/>
  <c r="BI166" i="6"/>
  <c r="BH166" i="6"/>
  <c r="BG166" i="6"/>
  <c r="BE166" i="6"/>
  <c r="T166" i="6"/>
  <c r="R166" i="6"/>
  <c r="P166" i="6"/>
  <c r="BK166" i="6"/>
  <c r="J166" i="6"/>
  <c r="BF166" i="6"/>
  <c r="BI165" i="6"/>
  <c r="BH165" i="6"/>
  <c r="BG165" i="6"/>
  <c r="BE165" i="6"/>
  <c r="T165" i="6"/>
  <c r="R165" i="6"/>
  <c r="P165" i="6"/>
  <c r="BK165" i="6"/>
  <c r="J165" i="6"/>
  <c r="BF165" i="6"/>
  <c r="BI164" i="6"/>
  <c r="BH164" i="6"/>
  <c r="BG164" i="6"/>
  <c r="BE164" i="6"/>
  <c r="T164" i="6"/>
  <c r="R164" i="6"/>
  <c r="P164" i="6"/>
  <c r="BK164" i="6"/>
  <c r="J164" i="6"/>
  <c r="BF164" i="6"/>
  <c r="BI163" i="6"/>
  <c r="BH163" i="6"/>
  <c r="BG163" i="6"/>
  <c r="BE163" i="6"/>
  <c r="T163" i="6"/>
  <c r="T162" i="6"/>
  <c r="R163" i="6"/>
  <c r="R162" i="6"/>
  <c r="P163" i="6"/>
  <c r="P162" i="6"/>
  <c r="BK163" i="6"/>
  <c r="J163" i="6"/>
  <c r="BF163" i="6" s="1"/>
  <c r="J104" i="6"/>
  <c r="BI161" i="6"/>
  <c r="BH161" i="6"/>
  <c r="BG161" i="6"/>
  <c r="BE161" i="6"/>
  <c r="T161" i="6"/>
  <c r="R161" i="6"/>
  <c r="P161" i="6"/>
  <c r="BK161" i="6"/>
  <c r="J161" i="6"/>
  <c r="BF161" i="6"/>
  <c r="BI160" i="6"/>
  <c r="BH160" i="6"/>
  <c r="BG160" i="6"/>
  <c r="BE160" i="6"/>
  <c r="T160" i="6"/>
  <c r="R160" i="6"/>
  <c r="P160" i="6"/>
  <c r="BK160" i="6"/>
  <c r="J160" i="6"/>
  <c r="BF160" i="6"/>
  <c r="BI159" i="6"/>
  <c r="BH159" i="6"/>
  <c r="BG159" i="6"/>
  <c r="BE159" i="6"/>
  <c r="T159" i="6"/>
  <c r="R159" i="6"/>
  <c r="P159" i="6"/>
  <c r="BK159" i="6"/>
  <c r="J159" i="6"/>
  <c r="BF159" i="6"/>
  <c r="BI158" i="6"/>
  <c r="BH158" i="6"/>
  <c r="BG158" i="6"/>
  <c r="BE158" i="6"/>
  <c r="T158" i="6"/>
  <c r="R158" i="6"/>
  <c r="P158" i="6"/>
  <c r="BK158" i="6"/>
  <c r="J158" i="6"/>
  <c r="BF158" i="6"/>
  <c r="BI157" i="6"/>
  <c r="BH157" i="6"/>
  <c r="BG157" i="6"/>
  <c r="BE157" i="6"/>
  <c r="T157" i="6"/>
  <c r="R157" i="6"/>
  <c r="P157" i="6"/>
  <c r="BK157" i="6"/>
  <c r="J157" i="6"/>
  <c r="BF157" i="6"/>
  <c r="BI156" i="6"/>
  <c r="BH156" i="6"/>
  <c r="BG156" i="6"/>
  <c r="BE156" i="6"/>
  <c r="T156" i="6"/>
  <c r="R156" i="6"/>
  <c r="P156" i="6"/>
  <c r="BK156" i="6"/>
  <c r="J156" i="6"/>
  <c r="BF156" i="6"/>
  <c r="BI155" i="6"/>
  <c r="BH155" i="6"/>
  <c r="BG155" i="6"/>
  <c r="BE155" i="6"/>
  <c r="T155" i="6"/>
  <c r="R155" i="6"/>
  <c r="P155" i="6"/>
  <c r="BK155" i="6"/>
  <c r="J155" i="6"/>
  <c r="BF155" i="6"/>
  <c r="BI154" i="6"/>
  <c r="BH154" i="6"/>
  <c r="BG154" i="6"/>
  <c r="BE154" i="6"/>
  <c r="T154" i="6"/>
  <c r="R154" i="6"/>
  <c r="P154" i="6"/>
  <c r="BK154" i="6"/>
  <c r="J154" i="6"/>
  <c r="BF154" i="6"/>
  <c r="BI153" i="6"/>
  <c r="BH153" i="6"/>
  <c r="BG153" i="6"/>
  <c r="BE153" i="6"/>
  <c r="T153" i="6"/>
  <c r="R153" i="6"/>
  <c r="P153" i="6"/>
  <c r="BK153" i="6"/>
  <c r="J153" i="6"/>
  <c r="BF153" i="6"/>
  <c r="BI152" i="6"/>
  <c r="BH152" i="6"/>
  <c r="BG152" i="6"/>
  <c r="BE152" i="6"/>
  <c r="T152" i="6"/>
  <c r="R152" i="6"/>
  <c r="P152" i="6"/>
  <c r="BK152" i="6"/>
  <c r="J152" i="6"/>
  <c r="BF152" i="6"/>
  <c r="BI151" i="6"/>
  <c r="BH151" i="6"/>
  <c r="BG151" i="6"/>
  <c r="BE151" i="6"/>
  <c r="T151" i="6"/>
  <c r="R151" i="6"/>
  <c r="P151" i="6"/>
  <c r="BK151" i="6"/>
  <c r="J151" i="6"/>
  <c r="BF151" i="6"/>
  <c r="BI150" i="6"/>
  <c r="BH150" i="6"/>
  <c r="BG150" i="6"/>
  <c r="BE150" i="6"/>
  <c r="T150" i="6"/>
  <c r="R150" i="6"/>
  <c r="P150" i="6"/>
  <c r="BK150" i="6"/>
  <c r="J150" i="6"/>
  <c r="BF150" i="6"/>
  <c r="BI149" i="6"/>
  <c r="BH149" i="6"/>
  <c r="BG149" i="6"/>
  <c r="BE149" i="6"/>
  <c r="T149" i="6"/>
  <c r="R149" i="6"/>
  <c r="P149" i="6"/>
  <c r="BK149" i="6"/>
  <c r="J149" i="6"/>
  <c r="BF149" i="6"/>
  <c r="BI148" i="6"/>
  <c r="BH148" i="6"/>
  <c r="BG148" i="6"/>
  <c r="BE148" i="6"/>
  <c r="T148" i="6"/>
  <c r="T147" i="6"/>
  <c r="T146" i="6" s="1"/>
  <c r="R148" i="6"/>
  <c r="P148" i="6"/>
  <c r="P147" i="6"/>
  <c r="BK148" i="6"/>
  <c r="J148" i="6"/>
  <c r="BF148" i="6"/>
  <c r="BI145" i="6"/>
  <c r="BH145" i="6"/>
  <c r="BG145" i="6"/>
  <c r="BE145" i="6"/>
  <c r="T145" i="6"/>
  <c r="R145" i="6"/>
  <c r="R143" i="6" s="1"/>
  <c r="P145" i="6"/>
  <c r="BK145" i="6"/>
  <c r="BK143" i="6" s="1"/>
  <c r="J143" i="6" s="1"/>
  <c r="J101" i="6" s="1"/>
  <c r="J145" i="6"/>
  <c r="BF145" i="6"/>
  <c r="BI144" i="6"/>
  <c r="BH144" i="6"/>
  <c r="BG144" i="6"/>
  <c r="BE144" i="6"/>
  <c r="T144" i="6"/>
  <c r="T143" i="6"/>
  <c r="R144" i="6"/>
  <c r="P144" i="6"/>
  <c r="P143" i="6"/>
  <c r="BK144" i="6"/>
  <c r="J144" i="6"/>
  <c r="BF144" i="6" s="1"/>
  <c r="BI142" i="6"/>
  <c r="BH142" i="6"/>
  <c r="BG142" i="6"/>
  <c r="BE142" i="6"/>
  <c r="T142" i="6"/>
  <c r="R142" i="6"/>
  <c r="P142" i="6"/>
  <c r="BK142" i="6"/>
  <c r="J142" i="6"/>
  <c r="BF142" i="6"/>
  <c r="BI141" i="6"/>
  <c r="BH141" i="6"/>
  <c r="BG141" i="6"/>
  <c r="BE141" i="6"/>
  <c r="T141" i="6"/>
  <c r="R141" i="6"/>
  <c r="P141" i="6"/>
  <c r="BK141" i="6"/>
  <c r="J141" i="6"/>
  <c r="BF141" i="6"/>
  <c r="BI140" i="6"/>
  <c r="BH140" i="6"/>
  <c r="BG140" i="6"/>
  <c r="BE140" i="6"/>
  <c r="T140" i="6"/>
  <c r="R140" i="6"/>
  <c r="R138" i="6" s="1"/>
  <c r="P140" i="6"/>
  <c r="BK140" i="6"/>
  <c r="J140" i="6"/>
  <c r="BF140" i="6"/>
  <c r="BI139" i="6"/>
  <c r="BH139" i="6"/>
  <c r="BG139" i="6"/>
  <c r="BE139" i="6"/>
  <c r="T139" i="6"/>
  <c r="T138" i="6"/>
  <c r="R139" i="6"/>
  <c r="P139" i="6"/>
  <c r="P138" i="6"/>
  <c r="BK139" i="6"/>
  <c r="BK138" i="6"/>
  <c r="J138" i="6" s="1"/>
  <c r="J139" i="6"/>
  <c r="BF139" i="6" s="1"/>
  <c r="J100" i="6"/>
  <c r="BI137" i="6"/>
  <c r="BH137" i="6"/>
  <c r="BG137" i="6"/>
  <c r="BE137" i="6"/>
  <c r="T137" i="6"/>
  <c r="R137" i="6"/>
  <c r="P137" i="6"/>
  <c r="BK137" i="6"/>
  <c r="J137" i="6"/>
  <c r="BF137" i="6"/>
  <c r="BI136" i="6"/>
  <c r="BH136" i="6"/>
  <c r="BG136" i="6"/>
  <c r="BE136" i="6"/>
  <c r="T136" i="6"/>
  <c r="R136" i="6"/>
  <c r="P136" i="6"/>
  <c r="BK136" i="6"/>
  <c r="J136" i="6"/>
  <c r="BF136" i="6"/>
  <c r="BI135" i="6"/>
  <c r="BH135" i="6"/>
  <c r="BG135" i="6"/>
  <c r="BE135" i="6"/>
  <c r="T135" i="6"/>
  <c r="R135" i="6"/>
  <c r="P135" i="6"/>
  <c r="BK135" i="6"/>
  <c r="J135" i="6"/>
  <c r="BF135" i="6"/>
  <c r="BI134" i="6"/>
  <c r="BH134" i="6"/>
  <c r="BG134" i="6"/>
  <c r="BE134" i="6"/>
  <c r="T134" i="6"/>
  <c r="R134" i="6"/>
  <c r="P134" i="6"/>
  <c r="BK134" i="6"/>
  <c r="J134" i="6"/>
  <c r="BF134" i="6"/>
  <c r="BI133" i="6"/>
  <c r="BH133" i="6"/>
  <c r="BG133" i="6"/>
  <c r="BE133" i="6"/>
  <c r="T133" i="6"/>
  <c r="R133" i="6"/>
  <c r="P133" i="6"/>
  <c r="BK133" i="6"/>
  <c r="BK131" i="6" s="1"/>
  <c r="J131" i="6" s="1"/>
  <c r="J99" i="6" s="1"/>
  <c r="J133" i="6"/>
  <c r="BF133" i="6"/>
  <c r="BI132" i="6"/>
  <c r="BH132" i="6"/>
  <c r="BG132" i="6"/>
  <c r="BE132" i="6"/>
  <c r="T132" i="6"/>
  <c r="T131" i="6"/>
  <c r="R132" i="6"/>
  <c r="P132" i="6"/>
  <c r="P131" i="6"/>
  <c r="BK132" i="6"/>
  <c r="J132" i="6"/>
  <c r="BF132" i="6" s="1"/>
  <c r="BI130" i="6"/>
  <c r="BH130" i="6"/>
  <c r="BG130" i="6"/>
  <c r="BE130" i="6"/>
  <c r="T130" i="6"/>
  <c r="R130" i="6"/>
  <c r="R128" i="6" s="1"/>
  <c r="P130" i="6"/>
  <c r="BK130" i="6"/>
  <c r="J130" i="6"/>
  <c r="BF130" i="6"/>
  <c r="BI129" i="6"/>
  <c r="F37" i="6"/>
  <c r="BD99" i="1" s="1"/>
  <c r="BH129" i="6"/>
  <c r="BG129" i="6"/>
  <c r="F35" i="6"/>
  <c r="BB99" i="1" s="1"/>
  <c r="BE129" i="6"/>
  <c r="T129" i="6"/>
  <c r="T128" i="6"/>
  <c r="R129" i="6"/>
  <c r="P129" i="6"/>
  <c r="P128" i="6"/>
  <c r="BK129" i="6"/>
  <c r="BK128" i="6" s="1"/>
  <c r="J129" i="6"/>
  <c r="BF129" i="6" s="1"/>
  <c r="J123" i="6"/>
  <c r="J122" i="6"/>
  <c r="F122" i="6"/>
  <c r="F120" i="6"/>
  <c r="E118" i="6"/>
  <c r="J92" i="6"/>
  <c r="J91" i="6"/>
  <c r="F91" i="6"/>
  <c r="F89" i="6"/>
  <c r="E87" i="6"/>
  <c r="J18" i="6"/>
  <c r="E18" i="6"/>
  <c r="F123" i="6" s="1"/>
  <c r="F92" i="6"/>
  <c r="J17" i="6"/>
  <c r="J12" i="6"/>
  <c r="J120" i="6" s="1"/>
  <c r="J89" i="6"/>
  <c r="E7" i="6"/>
  <c r="E85" i="6" s="1"/>
  <c r="E116" i="6"/>
  <c r="J37" i="5"/>
  <c r="J36" i="5"/>
  <c r="AY98" i="1"/>
  <c r="J35" i="5"/>
  <c r="AX98" i="1"/>
  <c r="BI165" i="5"/>
  <c r="BH165" i="5"/>
  <c r="BG165" i="5"/>
  <c r="BE165" i="5"/>
  <c r="T165" i="5"/>
  <c r="R165" i="5"/>
  <c r="P165" i="5"/>
  <c r="BK165" i="5"/>
  <c r="J165" i="5"/>
  <c r="BF165" i="5"/>
  <c r="BI164" i="5"/>
  <c r="BH164" i="5"/>
  <c r="BG164" i="5"/>
  <c r="BE164" i="5"/>
  <c r="T164" i="5"/>
  <c r="R164" i="5"/>
  <c r="P164" i="5"/>
  <c r="BK164" i="5"/>
  <c r="J164" i="5"/>
  <c r="BF164" i="5"/>
  <c r="BI163" i="5"/>
  <c r="BH163" i="5"/>
  <c r="BG163" i="5"/>
  <c r="BE163" i="5"/>
  <c r="T163" i="5"/>
  <c r="T162" i="5"/>
  <c r="R163" i="5"/>
  <c r="R162" i="5"/>
  <c r="P163" i="5"/>
  <c r="P162" i="5"/>
  <c r="BK163" i="5"/>
  <c r="BK162" i="5"/>
  <c r="J162" i="5" s="1"/>
  <c r="J102" i="5" s="1"/>
  <c r="J163" i="5"/>
  <c r="BF163" i="5" s="1"/>
  <c r="BI161" i="5"/>
  <c r="BH161" i="5"/>
  <c r="BG161" i="5"/>
  <c r="BE161" i="5"/>
  <c r="T161" i="5"/>
  <c r="R161" i="5"/>
  <c r="P161" i="5"/>
  <c r="BK161" i="5"/>
  <c r="J161" i="5"/>
  <c r="BF161" i="5"/>
  <c r="BI160" i="5"/>
  <c r="BH160" i="5"/>
  <c r="BG160" i="5"/>
  <c r="BE160" i="5"/>
  <c r="T160" i="5"/>
  <c r="R160" i="5"/>
  <c r="P160" i="5"/>
  <c r="BK160" i="5"/>
  <c r="J160" i="5"/>
  <c r="BF160" i="5"/>
  <c r="BI159" i="5"/>
  <c r="BH159" i="5"/>
  <c r="BG159" i="5"/>
  <c r="BE159" i="5"/>
  <c r="T159" i="5"/>
  <c r="R159" i="5"/>
  <c r="P159" i="5"/>
  <c r="BK159" i="5"/>
  <c r="J159" i="5"/>
  <c r="BF159" i="5"/>
  <c r="BI158" i="5"/>
  <c r="BH158" i="5"/>
  <c r="BG158" i="5"/>
  <c r="BE158" i="5"/>
  <c r="T158" i="5"/>
  <c r="R158" i="5"/>
  <c r="P158" i="5"/>
  <c r="BK158" i="5"/>
  <c r="J158" i="5"/>
  <c r="BF158" i="5"/>
  <c r="BI157" i="5"/>
  <c r="BH157" i="5"/>
  <c r="BG157" i="5"/>
  <c r="BE157" i="5"/>
  <c r="T157" i="5"/>
  <c r="R157" i="5"/>
  <c r="P157" i="5"/>
  <c r="BK157" i="5"/>
  <c r="J157" i="5"/>
  <c r="BF157" i="5"/>
  <c r="BI156" i="5"/>
  <c r="BH156" i="5"/>
  <c r="BG156" i="5"/>
  <c r="BE156" i="5"/>
  <c r="T156" i="5"/>
  <c r="R156" i="5"/>
  <c r="P156" i="5"/>
  <c r="BK156" i="5"/>
  <c r="J156" i="5"/>
  <c r="BF156" i="5"/>
  <c r="BI155" i="5"/>
  <c r="BH155" i="5"/>
  <c r="BG155" i="5"/>
  <c r="BE155" i="5"/>
  <c r="T155" i="5"/>
  <c r="R155" i="5"/>
  <c r="P155" i="5"/>
  <c r="BK155" i="5"/>
  <c r="J155" i="5"/>
  <c r="BF155" i="5"/>
  <c r="BI154" i="5"/>
  <c r="BH154" i="5"/>
  <c r="BG154" i="5"/>
  <c r="BE154" i="5"/>
  <c r="T154" i="5"/>
  <c r="R154" i="5"/>
  <c r="P154" i="5"/>
  <c r="BK154" i="5"/>
  <c r="J154" i="5"/>
  <c r="BF154" i="5"/>
  <c r="BI153" i="5"/>
  <c r="BH153" i="5"/>
  <c r="BG153" i="5"/>
  <c r="BE153" i="5"/>
  <c r="T153" i="5"/>
  <c r="R153" i="5"/>
  <c r="P153" i="5"/>
  <c r="BK153" i="5"/>
  <c r="J153" i="5"/>
  <c r="BF153" i="5"/>
  <c r="BI152" i="5"/>
  <c r="BH152" i="5"/>
  <c r="BG152" i="5"/>
  <c r="BE152" i="5"/>
  <c r="T152" i="5"/>
  <c r="R152" i="5"/>
  <c r="P152" i="5"/>
  <c r="BK152" i="5"/>
  <c r="J152" i="5"/>
  <c r="BF152" i="5"/>
  <c r="BI151" i="5"/>
  <c r="BH151" i="5"/>
  <c r="BG151" i="5"/>
  <c r="BE151" i="5"/>
  <c r="T151" i="5"/>
  <c r="R151" i="5"/>
  <c r="P151" i="5"/>
  <c r="BK151" i="5"/>
  <c r="J151" i="5"/>
  <c r="BF151" i="5"/>
  <c r="BI150" i="5"/>
  <c r="BH150" i="5"/>
  <c r="BG150" i="5"/>
  <c r="BE150" i="5"/>
  <c r="T150" i="5"/>
  <c r="R150" i="5"/>
  <c r="R148" i="5" s="1"/>
  <c r="P150" i="5"/>
  <c r="BK150" i="5"/>
  <c r="J150" i="5"/>
  <c r="BF150" i="5"/>
  <c r="BI149" i="5"/>
  <c r="BH149" i="5"/>
  <c r="BG149" i="5"/>
  <c r="BE149" i="5"/>
  <c r="T149" i="5"/>
  <c r="T148" i="5"/>
  <c r="R149" i="5"/>
  <c r="P149" i="5"/>
  <c r="P148" i="5"/>
  <c r="BK149" i="5"/>
  <c r="BK148" i="5"/>
  <c r="J148" i="5" s="1"/>
  <c r="J101" i="5" s="1"/>
  <c r="J149" i="5"/>
  <c r="BF149" i="5" s="1"/>
  <c r="BI147" i="5"/>
  <c r="BH147" i="5"/>
  <c r="BG147" i="5"/>
  <c r="BE147" i="5"/>
  <c r="T147" i="5"/>
  <c r="R147" i="5"/>
  <c r="P147" i="5"/>
  <c r="BK147" i="5"/>
  <c r="J147" i="5"/>
  <c r="BF147" i="5"/>
  <c r="BI146" i="5"/>
  <c r="BH146" i="5"/>
  <c r="BG146" i="5"/>
  <c r="BE146" i="5"/>
  <c r="T146" i="5"/>
  <c r="R146" i="5"/>
  <c r="P146" i="5"/>
  <c r="BK146" i="5"/>
  <c r="J146" i="5"/>
  <c r="BF146" i="5"/>
  <c r="BI145" i="5"/>
  <c r="BH145" i="5"/>
  <c r="BG145" i="5"/>
  <c r="BE145" i="5"/>
  <c r="T145" i="5"/>
  <c r="R145" i="5"/>
  <c r="P145" i="5"/>
  <c r="BK145" i="5"/>
  <c r="J145" i="5"/>
  <c r="BF145" i="5"/>
  <c r="BI144" i="5"/>
  <c r="BH144" i="5"/>
  <c r="BG144" i="5"/>
  <c r="BE144" i="5"/>
  <c r="T144" i="5"/>
  <c r="R144" i="5"/>
  <c r="P144" i="5"/>
  <c r="BK144" i="5"/>
  <c r="J144" i="5"/>
  <c r="BF144" i="5"/>
  <c r="BI143" i="5"/>
  <c r="BH143" i="5"/>
  <c r="BG143" i="5"/>
  <c r="BE143" i="5"/>
  <c r="T143" i="5"/>
  <c r="R143" i="5"/>
  <c r="P143" i="5"/>
  <c r="BK143" i="5"/>
  <c r="J143" i="5"/>
  <c r="BF143" i="5"/>
  <c r="BI142" i="5"/>
  <c r="BH142" i="5"/>
  <c r="BG142" i="5"/>
  <c r="BE142" i="5"/>
  <c r="T142" i="5"/>
  <c r="R142" i="5"/>
  <c r="P142" i="5"/>
  <c r="BK142" i="5"/>
  <c r="J142" i="5"/>
  <c r="BF142" i="5"/>
  <c r="BI141" i="5"/>
  <c r="BH141" i="5"/>
  <c r="BG141" i="5"/>
  <c r="BE141" i="5"/>
  <c r="T141" i="5"/>
  <c r="R141" i="5"/>
  <c r="P141" i="5"/>
  <c r="BK141" i="5"/>
  <c r="J141" i="5"/>
  <c r="BF141" i="5"/>
  <c r="BI140" i="5"/>
  <c r="BH140" i="5"/>
  <c r="BG140" i="5"/>
  <c r="BE140" i="5"/>
  <c r="T140" i="5"/>
  <c r="R140" i="5"/>
  <c r="P140" i="5"/>
  <c r="BK140" i="5"/>
  <c r="J140" i="5"/>
  <c r="BF140" i="5"/>
  <c r="BI139" i="5"/>
  <c r="BH139" i="5"/>
  <c r="BG139" i="5"/>
  <c r="BE139" i="5"/>
  <c r="T139" i="5"/>
  <c r="R139" i="5"/>
  <c r="P139" i="5"/>
  <c r="BK139" i="5"/>
  <c r="J139" i="5"/>
  <c r="BF139" i="5"/>
  <c r="BI138" i="5"/>
  <c r="BH138" i="5"/>
  <c r="BG138" i="5"/>
  <c r="BE138" i="5"/>
  <c r="T138" i="5"/>
  <c r="R138" i="5"/>
  <c r="P138" i="5"/>
  <c r="BK138" i="5"/>
  <c r="J138" i="5"/>
  <c r="BF138" i="5"/>
  <c r="BI137" i="5"/>
  <c r="BH137" i="5"/>
  <c r="BG137" i="5"/>
  <c r="BE137" i="5"/>
  <c r="T137" i="5"/>
  <c r="R137" i="5"/>
  <c r="P137" i="5"/>
  <c r="BK137" i="5"/>
  <c r="J137" i="5"/>
  <c r="BF137" i="5"/>
  <c r="BI136" i="5"/>
  <c r="BH136" i="5"/>
  <c r="BG136" i="5"/>
  <c r="BE136" i="5"/>
  <c r="T136" i="5"/>
  <c r="R136" i="5"/>
  <c r="P136" i="5"/>
  <c r="BK136" i="5"/>
  <c r="J136" i="5"/>
  <c r="BF136" i="5"/>
  <c r="BI135" i="5"/>
  <c r="BH135" i="5"/>
  <c r="BG135" i="5"/>
  <c r="BE135" i="5"/>
  <c r="T135" i="5"/>
  <c r="R135" i="5"/>
  <c r="P135" i="5"/>
  <c r="BK135" i="5"/>
  <c r="J135" i="5"/>
  <c r="BF135" i="5"/>
  <c r="BI134" i="5"/>
  <c r="BH134" i="5"/>
  <c r="BG134" i="5"/>
  <c r="BE134" i="5"/>
  <c r="T134" i="5"/>
  <c r="R134" i="5"/>
  <c r="P134" i="5"/>
  <c r="BK134" i="5"/>
  <c r="J134" i="5"/>
  <c r="BF134" i="5"/>
  <c r="BI133" i="5"/>
  <c r="BH133" i="5"/>
  <c r="BG133" i="5"/>
  <c r="BE133" i="5"/>
  <c r="T133" i="5"/>
  <c r="R133" i="5"/>
  <c r="P133" i="5"/>
  <c r="BK133" i="5"/>
  <c r="J133" i="5"/>
  <c r="BF133" i="5"/>
  <c r="BI132" i="5"/>
  <c r="BH132" i="5"/>
  <c r="BG132" i="5"/>
  <c r="BE132" i="5"/>
  <c r="T132" i="5"/>
  <c r="R132" i="5"/>
  <c r="P132" i="5"/>
  <c r="BK132" i="5"/>
  <c r="J132" i="5"/>
  <c r="BF132" i="5"/>
  <c r="BI131" i="5"/>
  <c r="BH131" i="5"/>
  <c r="BG131" i="5"/>
  <c r="BE131" i="5"/>
  <c r="T131" i="5"/>
  <c r="R131" i="5"/>
  <c r="P131" i="5"/>
  <c r="BK131" i="5"/>
  <c r="J131" i="5"/>
  <c r="BF131" i="5"/>
  <c r="BI130" i="5"/>
  <c r="BH130" i="5"/>
  <c r="BG130" i="5"/>
  <c r="BE130" i="5"/>
  <c r="T130" i="5"/>
  <c r="R130" i="5"/>
  <c r="P130" i="5"/>
  <c r="BK130" i="5"/>
  <c r="J130" i="5"/>
  <c r="BF130" i="5"/>
  <c r="BI129" i="5"/>
  <c r="BH129" i="5"/>
  <c r="BG129" i="5"/>
  <c r="BE129" i="5"/>
  <c r="T129" i="5"/>
  <c r="T128" i="5"/>
  <c r="T127" i="5" s="1"/>
  <c r="R129" i="5"/>
  <c r="P129" i="5"/>
  <c r="P128" i="5"/>
  <c r="P127" i="5" s="1"/>
  <c r="BK129" i="5"/>
  <c r="BK128" i="5" s="1"/>
  <c r="BK127" i="5" s="1"/>
  <c r="J127" i="5" s="1"/>
  <c r="J99" i="5" s="1"/>
  <c r="J129" i="5"/>
  <c r="BF129" i="5"/>
  <c r="BI126" i="5"/>
  <c r="BH126" i="5"/>
  <c r="BG126" i="5"/>
  <c r="BE126" i="5"/>
  <c r="T126" i="5"/>
  <c r="R126" i="5"/>
  <c r="P126" i="5"/>
  <c r="BK126" i="5"/>
  <c r="J126" i="5"/>
  <c r="BF126" i="5"/>
  <c r="BI125" i="5"/>
  <c r="F37" i="5"/>
  <c r="BD98" i="1" s="1"/>
  <c r="BH125" i="5"/>
  <c r="BG125" i="5"/>
  <c r="F35" i="5"/>
  <c r="BB98" i="1" s="1"/>
  <c r="BE125" i="5"/>
  <c r="T125" i="5"/>
  <c r="T124" i="5"/>
  <c r="T123" i="5" s="1"/>
  <c r="T122" i="5" s="1"/>
  <c r="R125" i="5"/>
  <c r="R124" i="5"/>
  <c r="R123" i="5" s="1"/>
  <c r="P125" i="5"/>
  <c r="P124" i="5"/>
  <c r="P123" i="5" s="1"/>
  <c r="BK125" i="5"/>
  <c r="BK124" i="5" s="1"/>
  <c r="J125" i="5"/>
  <c r="BF125" i="5" s="1"/>
  <c r="J34" i="5" s="1"/>
  <c r="AW98" i="1" s="1"/>
  <c r="J119" i="5"/>
  <c r="J118" i="5"/>
  <c r="F118" i="5"/>
  <c r="F116" i="5"/>
  <c r="E114" i="5"/>
  <c r="J92" i="5"/>
  <c r="J91" i="5"/>
  <c r="F91" i="5"/>
  <c r="F89" i="5"/>
  <c r="E87" i="5"/>
  <c r="J18" i="5"/>
  <c r="E18" i="5"/>
  <c r="F119" i="5" s="1"/>
  <c r="J17" i="5"/>
  <c r="J12" i="5"/>
  <c r="J116" i="5" s="1"/>
  <c r="J89" i="5"/>
  <c r="E7" i="5"/>
  <c r="E85" i="5" s="1"/>
  <c r="E112" i="5"/>
  <c r="J37" i="4"/>
  <c r="J36" i="4"/>
  <c r="AY97" i="1"/>
  <c r="J35" i="4"/>
  <c r="AX97" i="1"/>
  <c r="BI263" i="4"/>
  <c r="BH263" i="4"/>
  <c r="BG263" i="4"/>
  <c r="BE263" i="4"/>
  <c r="T263" i="4"/>
  <c r="R263" i="4"/>
  <c r="P263" i="4"/>
  <c r="BK263" i="4"/>
  <c r="J263" i="4"/>
  <c r="BF263" i="4"/>
  <c r="BI262" i="4"/>
  <c r="BH262" i="4"/>
  <c r="BG262" i="4"/>
  <c r="BE262" i="4"/>
  <c r="T262" i="4"/>
  <c r="R262" i="4"/>
  <c r="P262" i="4"/>
  <c r="BK262" i="4"/>
  <c r="BK258" i="4" s="1"/>
  <c r="J258" i="4" s="1"/>
  <c r="J108" i="4" s="1"/>
  <c r="J262" i="4"/>
  <c r="BF262" i="4"/>
  <c r="BI261" i="4"/>
  <c r="BH261" i="4"/>
  <c r="BG261" i="4"/>
  <c r="BE261" i="4"/>
  <c r="T261" i="4"/>
  <c r="R261" i="4"/>
  <c r="R258" i="4" s="1"/>
  <c r="P261" i="4"/>
  <c r="BK261" i="4"/>
  <c r="J261" i="4"/>
  <c r="BF261" i="4"/>
  <c r="BI260" i="4"/>
  <c r="BH260" i="4"/>
  <c r="BG260" i="4"/>
  <c r="BE260" i="4"/>
  <c r="T260" i="4"/>
  <c r="R260" i="4"/>
  <c r="P260" i="4"/>
  <c r="BK260" i="4"/>
  <c r="J260" i="4"/>
  <c r="BF260" i="4"/>
  <c r="BI259" i="4"/>
  <c r="BH259" i="4"/>
  <c r="BG259" i="4"/>
  <c r="BE259" i="4"/>
  <c r="T259" i="4"/>
  <c r="T258" i="4"/>
  <c r="R259" i="4"/>
  <c r="P259" i="4"/>
  <c r="P258" i="4"/>
  <c r="BK259" i="4"/>
  <c r="J259" i="4"/>
  <c r="BF259" i="4" s="1"/>
  <c r="BI257" i="4"/>
  <c r="BH257" i="4"/>
  <c r="BG257" i="4"/>
  <c r="BE257" i="4"/>
  <c r="T257" i="4"/>
  <c r="R257" i="4"/>
  <c r="P257" i="4"/>
  <c r="BK257" i="4"/>
  <c r="J257" i="4"/>
  <c r="BF257" i="4"/>
  <c r="BI256" i="4"/>
  <c r="BH256" i="4"/>
  <c r="BG256" i="4"/>
  <c r="BE256" i="4"/>
  <c r="T256" i="4"/>
  <c r="R256" i="4"/>
  <c r="P256" i="4"/>
  <c r="BK256" i="4"/>
  <c r="J256" i="4"/>
  <c r="BF256" i="4"/>
  <c r="BI255" i="4"/>
  <c r="BH255" i="4"/>
  <c r="BG255" i="4"/>
  <c r="BE255" i="4"/>
  <c r="T255" i="4"/>
  <c r="R255" i="4"/>
  <c r="P255" i="4"/>
  <c r="BK255" i="4"/>
  <c r="J255" i="4"/>
  <c r="BF255" i="4"/>
  <c r="BI254" i="4"/>
  <c r="BH254" i="4"/>
  <c r="BG254" i="4"/>
  <c r="BE254" i="4"/>
  <c r="T254" i="4"/>
  <c r="R254" i="4"/>
  <c r="P254" i="4"/>
  <c r="BK254" i="4"/>
  <c r="J254" i="4"/>
  <c r="BF254" i="4"/>
  <c r="BI253" i="4"/>
  <c r="BH253" i="4"/>
  <c r="BG253" i="4"/>
  <c r="BE253" i="4"/>
  <c r="T253" i="4"/>
  <c r="R253" i="4"/>
  <c r="P253" i="4"/>
  <c r="BK253" i="4"/>
  <c r="J253" i="4"/>
  <c r="BF253" i="4"/>
  <c r="BI252" i="4"/>
  <c r="BH252" i="4"/>
  <c r="BG252" i="4"/>
  <c r="BE252" i="4"/>
  <c r="T252" i="4"/>
  <c r="R252" i="4"/>
  <c r="P252" i="4"/>
  <c r="BK252" i="4"/>
  <c r="J252" i="4"/>
  <c r="BF252" i="4"/>
  <c r="BI251" i="4"/>
  <c r="BH251" i="4"/>
  <c r="BG251" i="4"/>
  <c r="BE251" i="4"/>
  <c r="T251" i="4"/>
  <c r="R251" i="4"/>
  <c r="P251" i="4"/>
  <c r="BK251" i="4"/>
  <c r="J251" i="4"/>
  <c r="BF251" i="4"/>
  <c r="BI250" i="4"/>
  <c r="BH250" i="4"/>
  <c r="BG250" i="4"/>
  <c r="BE250" i="4"/>
  <c r="T250" i="4"/>
  <c r="R250" i="4"/>
  <c r="P250" i="4"/>
  <c r="BK250" i="4"/>
  <c r="J250" i="4"/>
  <c r="BF250" i="4"/>
  <c r="BI249" i="4"/>
  <c r="BH249" i="4"/>
  <c r="BG249" i="4"/>
  <c r="BE249" i="4"/>
  <c r="T249" i="4"/>
  <c r="R249" i="4"/>
  <c r="P249" i="4"/>
  <c r="BK249" i="4"/>
  <c r="J249" i="4"/>
  <c r="BF249" i="4"/>
  <c r="BI248" i="4"/>
  <c r="BH248" i="4"/>
  <c r="BG248" i="4"/>
  <c r="BE248" i="4"/>
  <c r="T248" i="4"/>
  <c r="R248" i="4"/>
  <c r="P248" i="4"/>
  <c r="BK248" i="4"/>
  <c r="J248" i="4"/>
  <c r="BF248" i="4"/>
  <c r="BI247" i="4"/>
  <c r="BH247" i="4"/>
  <c r="BG247" i="4"/>
  <c r="BE247" i="4"/>
  <c r="T247" i="4"/>
  <c r="R247" i="4"/>
  <c r="P247" i="4"/>
  <c r="BK247" i="4"/>
  <c r="J247" i="4"/>
  <c r="BF247" i="4"/>
  <c r="BI246" i="4"/>
  <c r="BH246" i="4"/>
  <c r="BG246" i="4"/>
  <c r="BE246" i="4"/>
  <c r="T246" i="4"/>
  <c r="R246" i="4"/>
  <c r="P246" i="4"/>
  <c r="BK246" i="4"/>
  <c r="J246" i="4"/>
  <c r="BF246" i="4"/>
  <c r="BI245" i="4"/>
  <c r="BH245" i="4"/>
  <c r="BG245" i="4"/>
  <c r="BE245" i="4"/>
  <c r="T245" i="4"/>
  <c r="R245" i="4"/>
  <c r="P245" i="4"/>
  <c r="BK245" i="4"/>
  <c r="J245" i="4"/>
  <c r="BF245" i="4"/>
  <c r="BI244" i="4"/>
  <c r="BH244" i="4"/>
  <c r="BG244" i="4"/>
  <c r="BE244" i="4"/>
  <c r="T244" i="4"/>
  <c r="R244" i="4"/>
  <c r="P244" i="4"/>
  <c r="BK244" i="4"/>
  <c r="J244" i="4"/>
  <c r="BF244" i="4"/>
  <c r="BI243" i="4"/>
  <c r="BH243" i="4"/>
  <c r="BG243" i="4"/>
  <c r="BE243" i="4"/>
  <c r="T243" i="4"/>
  <c r="R243" i="4"/>
  <c r="P243" i="4"/>
  <c r="BK243" i="4"/>
  <c r="J243" i="4"/>
  <c r="BF243" i="4"/>
  <c r="BI242" i="4"/>
  <c r="BH242" i="4"/>
  <c r="BG242" i="4"/>
  <c r="BE242" i="4"/>
  <c r="T242" i="4"/>
  <c r="R242" i="4"/>
  <c r="P242" i="4"/>
  <c r="BK242" i="4"/>
  <c r="J242" i="4"/>
  <c r="BF242" i="4"/>
  <c r="BI241" i="4"/>
  <c r="BH241" i="4"/>
  <c r="BG241" i="4"/>
  <c r="BE241" i="4"/>
  <c r="T241" i="4"/>
  <c r="R241" i="4"/>
  <c r="P241" i="4"/>
  <c r="BK241" i="4"/>
  <c r="J241" i="4"/>
  <c r="BF241" i="4"/>
  <c r="BI240" i="4"/>
  <c r="BH240" i="4"/>
  <c r="BG240" i="4"/>
  <c r="BE240" i="4"/>
  <c r="T240" i="4"/>
  <c r="R240" i="4"/>
  <c r="P240" i="4"/>
  <c r="BK240" i="4"/>
  <c r="J240" i="4"/>
  <c r="BF240" i="4"/>
  <c r="BI239" i="4"/>
  <c r="BH239" i="4"/>
  <c r="BG239" i="4"/>
  <c r="BE239" i="4"/>
  <c r="T239" i="4"/>
  <c r="R239" i="4"/>
  <c r="P239" i="4"/>
  <c r="BK239" i="4"/>
  <c r="J239" i="4"/>
  <c r="BF239" i="4"/>
  <c r="BI238" i="4"/>
  <c r="BH238" i="4"/>
  <c r="BG238" i="4"/>
  <c r="BE238" i="4"/>
  <c r="T238" i="4"/>
  <c r="R238" i="4"/>
  <c r="P238" i="4"/>
  <c r="BK238" i="4"/>
  <c r="J238" i="4"/>
  <c r="BF238" i="4"/>
  <c r="BI237" i="4"/>
  <c r="BH237" i="4"/>
  <c r="BG237" i="4"/>
  <c r="BE237" i="4"/>
  <c r="T237" i="4"/>
  <c r="R237" i="4"/>
  <c r="P237" i="4"/>
  <c r="BK237" i="4"/>
  <c r="J237" i="4"/>
  <c r="BF237" i="4"/>
  <c r="BI236" i="4"/>
  <c r="BH236" i="4"/>
  <c r="BG236" i="4"/>
  <c r="BE236" i="4"/>
  <c r="T236" i="4"/>
  <c r="R236" i="4"/>
  <c r="P236" i="4"/>
  <c r="BK236" i="4"/>
  <c r="J236" i="4"/>
  <c r="BF236" i="4"/>
  <c r="BI235" i="4"/>
  <c r="BH235" i="4"/>
  <c r="BG235" i="4"/>
  <c r="BE235" i="4"/>
  <c r="T235" i="4"/>
  <c r="R235" i="4"/>
  <c r="P235" i="4"/>
  <c r="BK235" i="4"/>
  <c r="J235" i="4"/>
  <c r="BF235" i="4"/>
  <c r="BI234" i="4"/>
  <c r="BH234" i="4"/>
  <c r="BG234" i="4"/>
  <c r="BE234" i="4"/>
  <c r="T234" i="4"/>
  <c r="R234" i="4"/>
  <c r="P234" i="4"/>
  <c r="BK234" i="4"/>
  <c r="J234" i="4"/>
  <c r="BF234" i="4"/>
  <c r="BI233" i="4"/>
  <c r="BH233" i="4"/>
  <c r="BG233" i="4"/>
  <c r="BE233" i="4"/>
  <c r="T233" i="4"/>
  <c r="R233" i="4"/>
  <c r="P233" i="4"/>
  <c r="BK233" i="4"/>
  <c r="J233" i="4"/>
  <c r="BF233" i="4"/>
  <c r="BI232" i="4"/>
  <c r="BH232" i="4"/>
  <c r="BG232" i="4"/>
  <c r="BE232" i="4"/>
  <c r="T232" i="4"/>
  <c r="R232" i="4"/>
  <c r="P232" i="4"/>
  <c r="BK232" i="4"/>
  <c r="J232" i="4"/>
  <c r="BF232" i="4"/>
  <c r="BI231" i="4"/>
  <c r="BH231" i="4"/>
  <c r="BG231" i="4"/>
  <c r="BE231" i="4"/>
  <c r="T231" i="4"/>
  <c r="R231" i="4"/>
  <c r="P231" i="4"/>
  <c r="BK231" i="4"/>
  <c r="J231" i="4"/>
  <c r="BF231" i="4"/>
  <c r="BI230" i="4"/>
  <c r="BH230" i="4"/>
  <c r="BG230" i="4"/>
  <c r="BE230" i="4"/>
  <c r="T230" i="4"/>
  <c r="R230" i="4"/>
  <c r="P230" i="4"/>
  <c r="BK230" i="4"/>
  <c r="J230" i="4"/>
  <c r="BF230" i="4"/>
  <c r="BI229" i="4"/>
  <c r="BH229" i="4"/>
  <c r="BG229" i="4"/>
  <c r="BE229" i="4"/>
  <c r="T229" i="4"/>
  <c r="R229" i="4"/>
  <c r="P229" i="4"/>
  <c r="BK229" i="4"/>
  <c r="J229" i="4"/>
  <c r="BF229" i="4"/>
  <c r="BI228" i="4"/>
  <c r="BH228" i="4"/>
  <c r="BG228" i="4"/>
  <c r="BE228" i="4"/>
  <c r="T228" i="4"/>
  <c r="R228" i="4"/>
  <c r="P228" i="4"/>
  <c r="BK228" i="4"/>
  <c r="J228" i="4"/>
  <c r="BF228" i="4"/>
  <c r="BI227" i="4"/>
  <c r="BH227" i="4"/>
  <c r="BG227" i="4"/>
  <c r="BE227" i="4"/>
  <c r="T227" i="4"/>
  <c r="R227" i="4"/>
  <c r="P227" i="4"/>
  <c r="BK227" i="4"/>
  <c r="J227" i="4"/>
  <c r="BF227" i="4"/>
  <c r="BI226" i="4"/>
  <c r="BH226" i="4"/>
  <c r="BG226" i="4"/>
  <c r="BE226" i="4"/>
  <c r="T226" i="4"/>
  <c r="R226" i="4"/>
  <c r="P226" i="4"/>
  <c r="BK226" i="4"/>
  <c r="J226" i="4"/>
  <c r="BF226" i="4"/>
  <c r="BI225" i="4"/>
  <c r="BH225" i="4"/>
  <c r="BG225" i="4"/>
  <c r="BE225" i="4"/>
  <c r="T225" i="4"/>
  <c r="R225" i="4"/>
  <c r="P225" i="4"/>
  <c r="BK225" i="4"/>
  <c r="J225" i="4"/>
  <c r="BF225" i="4"/>
  <c r="BI224" i="4"/>
  <c r="BH224" i="4"/>
  <c r="BG224" i="4"/>
  <c r="BE224" i="4"/>
  <c r="T224" i="4"/>
  <c r="R224" i="4"/>
  <c r="P224" i="4"/>
  <c r="BK224" i="4"/>
  <c r="J224" i="4"/>
  <c r="BF224" i="4"/>
  <c r="BI223" i="4"/>
  <c r="BH223" i="4"/>
  <c r="BG223" i="4"/>
  <c r="BE223" i="4"/>
  <c r="T223" i="4"/>
  <c r="R223" i="4"/>
  <c r="P223" i="4"/>
  <c r="BK223" i="4"/>
  <c r="BK218" i="4" s="1"/>
  <c r="J218" i="4" s="1"/>
  <c r="J107" i="4" s="1"/>
  <c r="J223" i="4"/>
  <c r="BF223" i="4"/>
  <c r="BI222" i="4"/>
  <c r="BH222" i="4"/>
  <c r="BG222" i="4"/>
  <c r="BE222" i="4"/>
  <c r="T222" i="4"/>
  <c r="R222" i="4"/>
  <c r="P222" i="4"/>
  <c r="BK222" i="4"/>
  <c r="J222" i="4"/>
  <c r="BF222" i="4"/>
  <c r="BI221" i="4"/>
  <c r="BH221" i="4"/>
  <c r="BG221" i="4"/>
  <c r="BE221" i="4"/>
  <c r="T221" i="4"/>
  <c r="R221" i="4"/>
  <c r="P221" i="4"/>
  <c r="BK221" i="4"/>
  <c r="J221" i="4"/>
  <c r="BF221" i="4"/>
  <c r="BI220" i="4"/>
  <c r="BH220" i="4"/>
  <c r="BG220" i="4"/>
  <c r="BE220" i="4"/>
  <c r="T220" i="4"/>
  <c r="R220" i="4"/>
  <c r="P220" i="4"/>
  <c r="BK220" i="4"/>
  <c r="J220" i="4"/>
  <c r="BF220" i="4"/>
  <c r="BI219" i="4"/>
  <c r="BH219" i="4"/>
  <c r="BG219" i="4"/>
  <c r="BE219" i="4"/>
  <c r="T219" i="4"/>
  <c r="T218" i="4"/>
  <c r="R219" i="4"/>
  <c r="R218" i="4"/>
  <c r="P219" i="4"/>
  <c r="P218" i="4"/>
  <c r="BK219" i="4"/>
  <c r="J219" i="4"/>
  <c r="BF219" i="4" s="1"/>
  <c r="BI217" i="4"/>
  <c r="BH217" i="4"/>
  <c r="BG217" i="4"/>
  <c r="BE217" i="4"/>
  <c r="T217" i="4"/>
  <c r="R217" i="4"/>
  <c r="P217" i="4"/>
  <c r="BK217" i="4"/>
  <c r="J217" i="4"/>
  <c r="BF217" i="4"/>
  <c r="BI216" i="4"/>
  <c r="BH216" i="4"/>
  <c r="BG216" i="4"/>
  <c r="BE216" i="4"/>
  <c r="T216" i="4"/>
  <c r="R216" i="4"/>
  <c r="P216" i="4"/>
  <c r="BK216" i="4"/>
  <c r="J216" i="4"/>
  <c r="BF216" i="4"/>
  <c r="BI215" i="4"/>
  <c r="BH215" i="4"/>
  <c r="BG215" i="4"/>
  <c r="BE215" i="4"/>
  <c r="T215" i="4"/>
  <c r="R215" i="4"/>
  <c r="R212" i="4" s="1"/>
  <c r="P215" i="4"/>
  <c r="BK215" i="4"/>
  <c r="J215" i="4"/>
  <c r="BF215" i="4"/>
  <c r="BI214" i="4"/>
  <c r="BH214" i="4"/>
  <c r="BG214" i="4"/>
  <c r="BE214" i="4"/>
  <c r="T214" i="4"/>
  <c r="R214" i="4"/>
  <c r="P214" i="4"/>
  <c r="BK214" i="4"/>
  <c r="BK212" i="4" s="1"/>
  <c r="J212" i="4" s="1"/>
  <c r="J106" i="4" s="1"/>
  <c r="J214" i="4"/>
  <c r="BF214" i="4"/>
  <c r="BI213" i="4"/>
  <c r="BH213" i="4"/>
  <c r="BG213" i="4"/>
  <c r="BE213" i="4"/>
  <c r="T213" i="4"/>
  <c r="T212" i="4"/>
  <c r="R213" i="4"/>
  <c r="P213" i="4"/>
  <c r="P212" i="4"/>
  <c r="BK213" i="4"/>
  <c r="J213" i="4"/>
  <c r="BF213" i="4" s="1"/>
  <c r="BI211" i="4"/>
  <c r="BH211" i="4"/>
  <c r="BG211" i="4"/>
  <c r="BE211" i="4"/>
  <c r="T211" i="4"/>
  <c r="R211" i="4"/>
  <c r="P211" i="4"/>
  <c r="BK211" i="4"/>
  <c r="J211" i="4"/>
  <c r="BF211" i="4"/>
  <c r="BI210" i="4"/>
  <c r="BH210" i="4"/>
  <c r="BG210" i="4"/>
  <c r="BE210" i="4"/>
  <c r="T210" i="4"/>
  <c r="R210" i="4"/>
  <c r="P210" i="4"/>
  <c r="BK210" i="4"/>
  <c r="J210" i="4"/>
  <c r="BF210" i="4"/>
  <c r="BI209" i="4"/>
  <c r="BH209" i="4"/>
  <c r="BG209" i="4"/>
  <c r="BE209" i="4"/>
  <c r="T209" i="4"/>
  <c r="R209" i="4"/>
  <c r="P209" i="4"/>
  <c r="BK209" i="4"/>
  <c r="J209" i="4"/>
  <c r="BF209" i="4"/>
  <c r="BI208" i="4"/>
  <c r="BH208" i="4"/>
  <c r="BG208" i="4"/>
  <c r="BE208" i="4"/>
  <c r="T208" i="4"/>
  <c r="R208" i="4"/>
  <c r="P208" i="4"/>
  <c r="BK208" i="4"/>
  <c r="J208" i="4"/>
  <c r="BF208" i="4"/>
  <c r="BI207" i="4"/>
  <c r="BH207" i="4"/>
  <c r="BG207" i="4"/>
  <c r="BE207" i="4"/>
  <c r="T207" i="4"/>
  <c r="R207" i="4"/>
  <c r="P207" i="4"/>
  <c r="BK207" i="4"/>
  <c r="J207" i="4"/>
  <c r="BF207" i="4"/>
  <c r="BI206" i="4"/>
  <c r="BH206" i="4"/>
  <c r="BG206" i="4"/>
  <c r="BE206" i="4"/>
  <c r="T206" i="4"/>
  <c r="R206" i="4"/>
  <c r="P206" i="4"/>
  <c r="BK206" i="4"/>
  <c r="J206" i="4"/>
  <c r="BF206" i="4"/>
  <c r="BI205" i="4"/>
  <c r="BH205" i="4"/>
  <c r="BG205" i="4"/>
  <c r="BE205" i="4"/>
  <c r="T205" i="4"/>
  <c r="R205" i="4"/>
  <c r="P205" i="4"/>
  <c r="BK205" i="4"/>
  <c r="J205" i="4"/>
  <c r="BF205" i="4"/>
  <c r="BI204" i="4"/>
  <c r="BH204" i="4"/>
  <c r="BG204" i="4"/>
  <c r="BE204" i="4"/>
  <c r="T204" i="4"/>
  <c r="R204" i="4"/>
  <c r="P204" i="4"/>
  <c r="BK204" i="4"/>
  <c r="J204" i="4"/>
  <c r="BF204" i="4"/>
  <c r="BI203" i="4"/>
  <c r="BH203" i="4"/>
  <c r="BG203" i="4"/>
  <c r="BE203" i="4"/>
  <c r="T203" i="4"/>
  <c r="R203" i="4"/>
  <c r="P203" i="4"/>
  <c r="BK203" i="4"/>
  <c r="J203" i="4"/>
  <c r="BF203" i="4"/>
  <c r="BI202" i="4"/>
  <c r="BH202" i="4"/>
  <c r="BG202" i="4"/>
  <c r="BE202" i="4"/>
  <c r="T202" i="4"/>
  <c r="R202" i="4"/>
  <c r="P202" i="4"/>
  <c r="BK202" i="4"/>
  <c r="J202" i="4"/>
  <c r="BF202" i="4"/>
  <c r="BI201" i="4"/>
  <c r="BH201" i="4"/>
  <c r="BG201" i="4"/>
  <c r="BE201" i="4"/>
  <c r="T201" i="4"/>
  <c r="R201" i="4"/>
  <c r="P201" i="4"/>
  <c r="BK201" i="4"/>
  <c r="J201" i="4"/>
  <c r="BF201" i="4"/>
  <c r="BI200" i="4"/>
  <c r="BH200" i="4"/>
  <c r="BG200" i="4"/>
  <c r="BE200" i="4"/>
  <c r="T200" i="4"/>
  <c r="R200" i="4"/>
  <c r="P200" i="4"/>
  <c r="BK200" i="4"/>
  <c r="J200" i="4"/>
  <c r="BF200" i="4"/>
  <c r="BI199" i="4"/>
  <c r="BH199" i="4"/>
  <c r="BG199" i="4"/>
  <c r="BE199" i="4"/>
  <c r="T199" i="4"/>
  <c r="R199" i="4"/>
  <c r="P199" i="4"/>
  <c r="BK199" i="4"/>
  <c r="J199" i="4"/>
  <c r="BF199" i="4"/>
  <c r="BI198" i="4"/>
  <c r="BH198" i="4"/>
  <c r="BG198" i="4"/>
  <c r="BE198" i="4"/>
  <c r="T198" i="4"/>
  <c r="R198" i="4"/>
  <c r="P198" i="4"/>
  <c r="BK198" i="4"/>
  <c r="J198" i="4"/>
  <c r="BF198" i="4"/>
  <c r="BI197" i="4"/>
  <c r="BH197" i="4"/>
  <c r="BG197" i="4"/>
  <c r="BE197" i="4"/>
  <c r="T197" i="4"/>
  <c r="R197" i="4"/>
  <c r="P197" i="4"/>
  <c r="BK197" i="4"/>
  <c r="J197" i="4"/>
  <c r="BF197" i="4" s="1"/>
  <c r="BI196" i="4"/>
  <c r="BH196" i="4"/>
  <c r="BG196" i="4"/>
  <c r="BE196" i="4"/>
  <c r="T196" i="4"/>
  <c r="R196" i="4"/>
  <c r="P196" i="4"/>
  <c r="BK196" i="4"/>
  <c r="J196" i="4"/>
  <c r="BF196" i="4"/>
  <c r="BI195" i="4"/>
  <c r="BH195" i="4"/>
  <c r="BG195" i="4"/>
  <c r="BE195" i="4"/>
  <c r="T195" i="4"/>
  <c r="R195" i="4"/>
  <c r="P195" i="4"/>
  <c r="BK195" i="4"/>
  <c r="J195" i="4"/>
  <c r="BF195" i="4"/>
  <c r="BI194" i="4"/>
  <c r="BH194" i="4"/>
  <c r="BG194" i="4"/>
  <c r="BE194" i="4"/>
  <c r="T194" i="4"/>
  <c r="R194" i="4"/>
  <c r="P194" i="4"/>
  <c r="BK194" i="4"/>
  <c r="J194" i="4"/>
  <c r="BF194" i="4"/>
  <c r="BI193" i="4"/>
  <c r="BH193" i="4"/>
  <c r="BG193" i="4"/>
  <c r="BE193" i="4"/>
  <c r="T193" i="4"/>
  <c r="R193" i="4"/>
  <c r="P193" i="4"/>
  <c r="BK193" i="4"/>
  <c r="J193" i="4"/>
  <c r="BF193" i="4"/>
  <c r="BI192" i="4"/>
  <c r="BH192" i="4"/>
  <c r="BG192" i="4"/>
  <c r="BE192" i="4"/>
  <c r="T192" i="4"/>
  <c r="R192" i="4"/>
  <c r="P192" i="4"/>
  <c r="BK192" i="4"/>
  <c r="J192" i="4"/>
  <c r="BF192" i="4"/>
  <c r="BI191" i="4"/>
  <c r="BH191" i="4"/>
  <c r="BG191" i="4"/>
  <c r="BE191" i="4"/>
  <c r="T191" i="4"/>
  <c r="R191" i="4"/>
  <c r="P191" i="4"/>
  <c r="BK191" i="4"/>
  <c r="J191" i="4"/>
  <c r="BF191" i="4"/>
  <c r="BI190" i="4"/>
  <c r="BH190" i="4"/>
  <c r="BG190" i="4"/>
  <c r="BE190" i="4"/>
  <c r="T190" i="4"/>
  <c r="R190" i="4"/>
  <c r="P190" i="4"/>
  <c r="BK190" i="4"/>
  <c r="J190" i="4"/>
  <c r="BF190" i="4"/>
  <c r="BI189" i="4"/>
  <c r="BH189" i="4"/>
  <c r="BG189" i="4"/>
  <c r="BE189" i="4"/>
  <c r="T189" i="4"/>
  <c r="R189" i="4"/>
  <c r="P189" i="4"/>
  <c r="BK189" i="4"/>
  <c r="J189" i="4"/>
  <c r="BF189" i="4"/>
  <c r="BI188" i="4"/>
  <c r="BH188" i="4"/>
  <c r="BG188" i="4"/>
  <c r="BE188" i="4"/>
  <c r="T188" i="4"/>
  <c r="R188" i="4"/>
  <c r="P188" i="4"/>
  <c r="BK188" i="4"/>
  <c r="J188" i="4"/>
  <c r="BF188" i="4"/>
  <c r="BI187" i="4"/>
  <c r="BH187" i="4"/>
  <c r="BG187" i="4"/>
  <c r="BE187" i="4"/>
  <c r="T187" i="4"/>
  <c r="R187" i="4"/>
  <c r="P187" i="4"/>
  <c r="BK187" i="4"/>
  <c r="J187" i="4"/>
  <c r="BF187" i="4"/>
  <c r="BI186" i="4"/>
  <c r="BH186" i="4"/>
  <c r="BG186" i="4"/>
  <c r="BE186" i="4"/>
  <c r="T186" i="4"/>
  <c r="R186" i="4"/>
  <c r="P186" i="4"/>
  <c r="BK186" i="4"/>
  <c r="J186" i="4"/>
  <c r="BF186" i="4"/>
  <c r="BI185" i="4"/>
  <c r="BH185" i="4"/>
  <c r="BG185" i="4"/>
  <c r="BE185" i="4"/>
  <c r="T185" i="4"/>
  <c r="R185" i="4"/>
  <c r="P185" i="4"/>
  <c r="BK185" i="4"/>
  <c r="J185" i="4"/>
  <c r="BF185" i="4"/>
  <c r="BI184" i="4"/>
  <c r="BH184" i="4"/>
  <c r="BG184" i="4"/>
  <c r="BE184" i="4"/>
  <c r="T184" i="4"/>
  <c r="R184" i="4"/>
  <c r="P184" i="4"/>
  <c r="BK184" i="4"/>
  <c r="J184" i="4"/>
  <c r="BF184" i="4"/>
  <c r="BI183" i="4"/>
  <c r="BH183" i="4"/>
  <c r="BG183" i="4"/>
  <c r="BE183" i="4"/>
  <c r="T183" i="4"/>
  <c r="R183" i="4"/>
  <c r="P183" i="4"/>
  <c r="BK183" i="4"/>
  <c r="J183" i="4"/>
  <c r="BF183" i="4"/>
  <c r="BI182" i="4"/>
  <c r="BH182" i="4"/>
  <c r="BG182" i="4"/>
  <c r="BE182" i="4"/>
  <c r="T182" i="4"/>
  <c r="R182" i="4"/>
  <c r="P182" i="4"/>
  <c r="BK182" i="4"/>
  <c r="J182" i="4"/>
  <c r="BF182" i="4"/>
  <c r="BI181" i="4"/>
  <c r="BH181" i="4"/>
  <c r="BG181" i="4"/>
  <c r="BE181" i="4"/>
  <c r="T181" i="4"/>
  <c r="R181" i="4"/>
  <c r="P181" i="4"/>
  <c r="BK181" i="4"/>
  <c r="J181" i="4"/>
  <c r="BF181" i="4"/>
  <c r="BI180" i="4"/>
  <c r="BH180" i="4"/>
  <c r="BG180" i="4"/>
  <c r="BE180" i="4"/>
  <c r="T180" i="4"/>
  <c r="R180" i="4"/>
  <c r="P180" i="4"/>
  <c r="BK180" i="4"/>
  <c r="J180" i="4"/>
  <c r="BF180" i="4"/>
  <c r="BI179" i="4"/>
  <c r="BH179" i="4"/>
  <c r="BG179" i="4"/>
  <c r="BE179" i="4"/>
  <c r="T179" i="4"/>
  <c r="R179" i="4"/>
  <c r="P179" i="4"/>
  <c r="BK179" i="4"/>
  <c r="J179" i="4"/>
  <c r="BF179" i="4"/>
  <c r="BI178" i="4"/>
  <c r="BH178" i="4"/>
  <c r="BG178" i="4"/>
  <c r="BE178" i="4"/>
  <c r="T178" i="4"/>
  <c r="R178" i="4"/>
  <c r="P178" i="4"/>
  <c r="BK178" i="4"/>
  <c r="J178" i="4"/>
  <c r="BF178" i="4"/>
  <c r="BI177" i="4"/>
  <c r="BH177" i="4"/>
  <c r="BG177" i="4"/>
  <c r="BE177" i="4"/>
  <c r="T177" i="4"/>
  <c r="R177" i="4"/>
  <c r="P177" i="4"/>
  <c r="BK177" i="4"/>
  <c r="J177" i="4"/>
  <c r="BF177" i="4"/>
  <c r="BI176" i="4"/>
  <c r="BH176" i="4"/>
  <c r="BG176" i="4"/>
  <c r="BE176" i="4"/>
  <c r="T176" i="4"/>
  <c r="R176" i="4"/>
  <c r="P176" i="4"/>
  <c r="BK176" i="4"/>
  <c r="J176" i="4"/>
  <c r="BF176" i="4"/>
  <c r="BI175" i="4"/>
  <c r="BH175" i="4"/>
  <c r="BG175" i="4"/>
  <c r="BE175" i="4"/>
  <c r="T175" i="4"/>
  <c r="R175" i="4"/>
  <c r="P175" i="4"/>
  <c r="BK175" i="4"/>
  <c r="J175" i="4"/>
  <c r="BF175" i="4"/>
  <c r="BI174" i="4"/>
  <c r="BH174" i="4"/>
  <c r="BG174" i="4"/>
  <c r="BE174" i="4"/>
  <c r="T174" i="4"/>
  <c r="R174" i="4"/>
  <c r="P174" i="4"/>
  <c r="BK174" i="4"/>
  <c r="J174" i="4"/>
  <c r="BF174" i="4"/>
  <c r="BI173" i="4"/>
  <c r="BH173" i="4"/>
  <c r="BG173" i="4"/>
  <c r="BE173" i="4"/>
  <c r="T173" i="4"/>
  <c r="R173" i="4"/>
  <c r="P173" i="4"/>
  <c r="BK173" i="4"/>
  <c r="BK168" i="4" s="1"/>
  <c r="J168" i="4" s="1"/>
  <c r="J105" i="4" s="1"/>
  <c r="J173" i="4"/>
  <c r="BF173" i="4"/>
  <c r="BI172" i="4"/>
  <c r="BH172" i="4"/>
  <c r="BG172" i="4"/>
  <c r="BE172" i="4"/>
  <c r="T172" i="4"/>
  <c r="R172" i="4"/>
  <c r="P172" i="4"/>
  <c r="BK172" i="4"/>
  <c r="J172" i="4"/>
  <c r="BF172" i="4"/>
  <c r="BI171" i="4"/>
  <c r="BH171" i="4"/>
  <c r="BG171" i="4"/>
  <c r="BE171" i="4"/>
  <c r="T171" i="4"/>
  <c r="R171" i="4"/>
  <c r="P171" i="4"/>
  <c r="BK171" i="4"/>
  <c r="J171" i="4"/>
  <c r="BF171" i="4"/>
  <c r="BI170" i="4"/>
  <c r="BH170" i="4"/>
  <c r="BG170" i="4"/>
  <c r="BE170" i="4"/>
  <c r="T170" i="4"/>
  <c r="R170" i="4"/>
  <c r="P170" i="4"/>
  <c r="BK170" i="4"/>
  <c r="J170" i="4"/>
  <c r="BF170" i="4"/>
  <c r="BI169" i="4"/>
  <c r="BH169" i="4"/>
  <c r="BG169" i="4"/>
  <c r="BE169" i="4"/>
  <c r="T169" i="4"/>
  <c r="T168" i="4"/>
  <c r="T167" i="4" s="1"/>
  <c r="R169" i="4"/>
  <c r="P169" i="4"/>
  <c r="P168" i="4"/>
  <c r="BK169" i="4"/>
  <c r="J169" i="4"/>
  <c r="BF169" i="4"/>
  <c r="BI166" i="4"/>
  <c r="BH166" i="4"/>
  <c r="BG166" i="4"/>
  <c r="BE166" i="4"/>
  <c r="J33" i="4" s="1"/>
  <c r="AV97" i="1" s="1"/>
  <c r="T166" i="4"/>
  <c r="R166" i="4"/>
  <c r="P166" i="4"/>
  <c r="BK166" i="4"/>
  <c r="BK164" i="4" s="1"/>
  <c r="J164" i="4" s="1"/>
  <c r="J103" i="4" s="1"/>
  <c r="J166" i="4"/>
  <c r="BF166" i="4"/>
  <c r="BI165" i="4"/>
  <c r="BH165" i="4"/>
  <c r="BG165" i="4"/>
  <c r="BE165" i="4"/>
  <c r="T165" i="4"/>
  <c r="T164" i="4"/>
  <c r="R165" i="4"/>
  <c r="R164" i="4"/>
  <c r="P165" i="4"/>
  <c r="P164" i="4"/>
  <c r="BK165" i="4"/>
  <c r="J165" i="4"/>
  <c r="BF165" i="4"/>
  <c r="BI163" i="4"/>
  <c r="BH163" i="4"/>
  <c r="BG163" i="4"/>
  <c r="BE163" i="4"/>
  <c r="T163" i="4"/>
  <c r="R163" i="4"/>
  <c r="P163" i="4"/>
  <c r="BK163" i="4"/>
  <c r="J163" i="4"/>
  <c r="BF163" i="4" s="1"/>
  <c r="BI162" i="4"/>
  <c r="BH162" i="4"/>
  <c r="BG162" i="4"/>
  <c r="BE162" i="4"/>
  <c r="T162" i="4"/>
  <c r="R162" i="4"/>
  <c r="P162" i="4"/>
  <c r="BK162" i="4"/>
  <c r="J162" i="4"/>
  <c r="BF162" i="4"/>
  <c r="BI161" i="4"/>
  <c r="BH161" i="4"/>
  <c r="BG161" i="4"/>
  <c r="BE161" i="4"/>
  <c r="T161" i="4"/>
  <c r="R161" i="4"/>
  <c r="P161" i="4"/>
  <c r="BK161" i="4"/>
  <c r="J161" i="4"/>
  <c r="BF161" i="4"/>
  <c r="BI160" i="4"/>
  <c r="BH160" i="4"/>
  <c r="BG160" i="4"/>
  <c r="BE160" i="4"/>
  <c r="T160" i="4"/>
  <c r="R160" i="4"/>
  <c r="P160" i="4"/>
  <c r="BK160" i="4"/>
  <c r="J160" i="4"/>
  <c r="BF160" i="4" s="1"/>
  <c r="BI159" i="4"/>
  <c r="BH159" i="4"/>
  <c r="BG159" i="4"/>
  <c r="BE159" i="4"/>
  <c r="T159" i="4"/>
  <c r="R159" i="4"/>
  <c r="P159" i="4"/>
  <c r="BK159" i="4"/>
  <c r="J159" i="4"/>
  <c r="BF159" i="4" s="1"/>
  <c r="BI158" i="4"/>
  <c r="BH158" i="4"/>
  <c r="BG158" i="4"/>
  <c r="BE158" i="4"/>
  <c r="T158" i="4"/>
  <c r="R158" i="4"/>
  <c r="R157" i="4" s="1"/>
  <c r="P158" i="4"/>
  <c r="P157" i="4" s="1"/>
  <c r="BK158" i="4"/>
  <c r="BK157" i="4" s="1"/>
  <c r="J157" i="4" s="1"/>
  <c r="J102" i="4" s="1"/>
  <c r="J158" i="4"/>
  <c r="BF158" i="4"/>
  <c r="BI156" i="4"/>
  <c r="BH156" i="4"/>
  <c r="BG156" i="4"/>
  <c r="BE156" i="4"/>
  <c r="T156" i="4"/>
  <c r="R156" i="4"/>
  <c r="P156" i="4"/>
  <c r="BK156" i="4"/>
  <c r="J156" i="4"/>
  <c r="BF156" i="4" s="1"/>
  <c r="BI155" i="4"/>
  <c r="BH155" i="4"/>
  <c r="BG155" i="4"/>
  <c r="BE155" i="4"/>
  <c r="T155" i="4"/>
  <c r="R155" i="4"/>
  <c r="P155" i="4"/>
  <c r="BK155" i="4"/>
  <c r="J155" i="4"/>
  <c r="BF155" i="4" s="1"/>
  <c r="BI154" i="4"/>
  <c r="BH154" i="4"/>
  <c r="BG154" i="4"/>
  <c r="BE154" i="4"/>
  <c r="T154" i="4"/>
  <c r="R154" i="4"/>
  <c r="P154" i="4"/>
  <c r="BK154" i="4"/>
  <c r="J154" i="4"/>
  <c r="BF154" i="4" s="1"/>
  <c r="BI153" i="4"/>
  <c r="BH153" i="4"/>
  <c r="BG153" i="4"/>
  <c r="BE153" i="4"/>
  <c r="T153" i="4"/>
  <c r="R153" i="4"/>
  <c r="P153" i="4"/>
  <c r="BK153" i="4"/>
  <c r="J153" i="4"/>
  <c r="BF153" i="4" s="1"/>
  <c r="BI152" i="4"/>
  <c r="BH152" i="4"/>
  <c r="BG152" i="4"/>
  <c r="BE152" i="4"/>
  <c r="T152" i="4"/>
  <c r="R152" i="4"/>
  <c r="P152" i="4"/>
  <c r="BK152" i="4"/>
  <c r="J152" i="4"/>
  <c r="BF152" i="4" s="1"/>
  <c r="BI151" i="4"/>
  <c r="BH151" i="4"/>
  <c r="BG151" i="4"/>
  <c r="BE151" i="4"/>
  <c r="T151" i="4"/>
  <c r="R151" i="4"/>
  <c r="P151" i="4"/>
  <c r="BK151" i="4"/>
  <c r="J151" i="4"/>
  <c r="BF151" i="4" s="1"/>
  <c r="BI150" i="4"/>
  <c r="BH150" i="4"/>
  <c r="BG150" i="4"/>
  <c r="BE150" i="4"/>
  <c r="T150" i="4"/>
  <c r="R150" i="4"/>
  <c r="P150" i="4"/>
  <c r="BK150" i="4"/>
  <c r="J150" i="4"/>
  <c r="BF150" i="4" s="1"/>
  <c r="BI149" i="4"/>
  <c r="BH149" i="4"/>
  <c r="BG149" i="4"/>
  <c r="BE149" i="4"/>
  <c r="T149" i="4"/>
  <c r="R149" i="4"/>
  <c r="P149" i="4"/>
  <c r="BK149" i="4"/>
  <c r="J149" i="4"/>
  <c r="BF149" i="4" s="1"/>
  <c r="BI148" i="4"/>
  <c r="BH148" i="4"/>
  <c r="BG148" i="4"/>
  <c r="BE148" i="4"/>
  <c r="T148" i="4"/>
  <c r="R148" i="4"/>
  <c r="P148" i="4"/>
  <c r="BK148" i="4"/>
  <c r="J148" i="4"/>
  <c r="BF148" i="4" s="1"/>
  <c r="BI147" i="4"/>
  <c r="BH147" i="4"/>
  <c r="BG147" i="4"/>
  <c r="BE147" i="4"/>
  <c r="T147" i="4"/>
  <c r="R147" i="4"/>
  <c r="P147" i="4"/>
  <c r="BK147" i="4"/>
  <c r="J147" i="4"/>
  <c r="BF147" i="4" s="1"/>
  <c r="BI146" i="4"/>
  <c r="BH146" i="4"/>
  <c r="BG146" i="4"/>
  <c r="BE146" i="4"/>
  <c r="T146" i="4"/>
  <c r="R146" i="4"/>
  <c r="P146" i="4"/>
  <c r="BK146" i="4"/>
  <c r="J146" i="4"/>
  <c r="BF146" i="4" s="1"/>
  <c r="BI145" i="4"/>
  <c r="BH145" i="4"/>
  <c r="BG145" i="4"/>
  <c r="BE145" i="4"/>
  <c r="T145" i="4"/>
  <c r="T144" i="4" s="1"/>
  <c r="R145" i="4"/>
  <c r="R144" i="4" s="1"/>
  <c r="P145" i="4"/>
  <c r="BK145" i="4"/>
  <c r="BK144" i="4" s="1"/>
  <c r="J144" i="4" s="1"/>
  <c r="J101" i="4" s="1"/>
  <c r="J145" i="4"/>
  <c r="BF145" i="4"/>
  <c r="BI143" i="4"/>
  <c r="BH143" i="4"/>
  <c r="BG143" i="4"/>
  <c r="BE143" i="4"/>
  <c r="T143" i="4"/>
  <c r="R143" i="4"/>
  <c r="P143" i="4"/>
  <c r="BK143" i="4"/>
  <c r="J143" i="4"/>
  <c r="BF143" i="4" s="1"/>
  <c r="BI142" i="4"/>
  <c r="BH142" i="4"/>
  <c r="BG142" i="4"/>
  <c r="BE142" i="4"/>
  <c r="T142" i="4"/>
  <c r="T141" i="4" s="1"/>
  <c r="R142" i="4"/>
  <c r="R141" i="4" s="1"/>
  <c r="P142" i="4"/>
  <c r="P141" i="4" s="1"/>
  <c r="BK142" i="4"/>
  <c r="BK141" i="4" s="1"/>
  <c r="J141" i="4" s="1"/>
  <c r="J100" i="4" s="1"/>
  <c r="J142" i="4"/>
  <c r="BF142" i="4"/>
  <c r="BI140" i="4"/>
  <c r="BH140" i="4"/>
  <c r="BG140" i="4"/>
  <c r="BE140" i="4"/>
  <c r="T140" i="4"/>
  <c r="R140" i="4"/>
  <c r="P140" i="4"/>
  <c r="BK140" i="4"/>
  <c r="J140" i="4"/>
  <c r="BF140" i="4" s="1"/>
  <c r="BI139" i="4"/>
  <c r="BH139" i="4"/>
  <c r="BG139" i="4"/>
  <c r="BE139" i="4"/>
  <c r="T139" i="4"/>
  <c r="R139" i="4"/>
  <c r="P139" i="4"/>
  <c r="BK139" i="4"/>
  <c r="J139" i="4"/>
  <c r="BF139" i="4" s="1"/>
  <c r="BI138" i="4"/>
  <c r="BH138" i="4"/>
  <c r="BG138" i="4"/>
  <c r="BE138" i="4"/>
  <c r="T138" i="4"/>
  <c r="T137" i="4" s="1"/>
  <c r="R138" i="4"/>
  <c r="R137" i="4" s="1"/>
  <c r="P138" i="4"/>
  <c r="BK138" i="4"/>
  <c r="BK137" i="4" s="1"/>
  <c r="J137" i="4"/>
  <c r="J99" i="4" s="1"/>
  <c r="J138" i="4"/>
  <c r="BF138" i="4" s="1"/>
  <c r="BI136" i="4"/>
  <c r="BH136" i="4"/>
  <c r="BG136" i="4"/>
  <c r="BE136" i="4"/>
  <c r="T136" i="4"/>
  <c r="R136" i="4"/>
  <c r="P136" i="4"/>
  <c r="BK136" i="4"/>
  <c r="J136" i="4"/>
  <c r="BF136" i="4" s="1"/>
  <c r="BI135" i="4"/>
  <c r="BH135" i="4"/>
  <c r="BG135" i="4"/>
  <c r="BE135" i="4"/>
  <c r="T135" i="4"/>
  <c r="R135" i="4"/>
  <c r="P135" i="4"/>
  <c r="BK135" i="4"/>
  <c r="J135" i="4"/>
  <c r="BF135" i="4" s="1"/>
  <c r="BI134" i="4"/>
  <c r="BH134" i="4"/>
  <c r="BG134" i="4"/>
  <c r="BE134" i="4"/>
  <c r="T134" i="4"/>
  <c r="R134" i="4"/>
  <c r="P134" i="4"/>
  <c r="BK134" i="4"/>
  <c r="J134" i="4"/>
  <c r="BF134" i="4" s="1"/>
  <c r="BI133" i="4"/>
  <c r="BH133" i="4"/>
  <c r="BG133" i="4"/>
  <c r="BE133" i="4"/>
  <c r="T133" i="4"/>
  <c r="R133" i="4"/>
  <c r="P133" i="4"/>
  <c r="BK133" i="4"/>
  <c r="J133" i="4"/>
  <c r="BF133" i="4" s="1"/>
  <c r="BI132" i="4"/>
  <c r="BH132" i="4"/>
  <c r="BG132" i="4"/>
  <c r="BE132" i="4"/>
  <c r="T132" i="4"/>
  <c r="R132" i="4"/>
  <c r="P132" i="4"/>
  <c r="BK132" i="4"/>
  <c r="J132" i="4"/>
  <c r="BF132" i="4" s="1"/>
  <c r="BI131" i="4"/>
  <c r="BH131" i="4"/>
  <c r="F36" i="4" s="1"/>
  <c r="BC97" i="1" s="1"/>
  <c r="BG131" i="4"/>
  <c r="BE131" i="4"/>
  <c r="T131" i="4"/>
  <c r="T130" i="4" s="1"/>
  <c r="R131" i="4"/>
  <c r="R130" i="4" s="1"/>
  <c r="P131" i="4"/>
  <c r="P130" i="4" s="1"/>
  <c r="BK131" i="4"/>
  <c r="BK130" i="4" s="1"/>
  <c r="J131" i="4"/>
  <c r="BF131" i="4"/>
  <c r="J125" i="4"/>
  <c r="J124" i="4"/>
  <c r="F124" i="4"/>
  <c r="F122" i="4"/>
  <c r="E120" i="4"/>
  <c r="J92" i="4"/>
  <c r="J91" i="4"/>
  <c r="F91" i="4"/>
  <c r="F89" i="4"/>
  <c r="E87" i="4"/>
  <c r="J18" i="4"/>
  <c r="E18" i="4"/>
  <c r="F125" i="4"/>
  <c r="F92" i="4"/>
  <c r="J17" i="4"/>
  <c r="J12" i="4"/>
  <c r="J89" i="4" s="1"/>
  <c r="J122" i="4"/>
  <c r="E7" i="4"/>
  <c r="E118" i="4" s="1"/>
  <c r="E85" i="4"/>
  <c r="J37" i="3"/>
  <c r="J36" i="3"/>
  <c r="AY96" i="1" s="1"/>
  <c r="J35" i="3"/>
  <c r="AX96" i="1" s="1"/>
  <c r="BI318" i="3"/>
  <c r="BH318" i="3"/>
  <c r="BG318" i="3"/>
  <c r="BE318" i="3"/>
  <c r="T318" i="3"/>
  <c r="R318" i="3"/>
  <c r="P318" i="3"/>
  <c r="BK318" i="3"/>
  <c r="J318" i="3"/>
  <c r="BF318" i="3" s="1"/>
  <c r="BI317" i="3"/>
  <c r="BH317" i="3"/>
  <c r="BG317" i="3"/>
  <c r="BE317" i="3"/>
  <c r="T317" i="3"/>
  <c r="R317" i="3"/>
  <c r="P317" i="3"/>
  <c r="BK317" i="3"/>
  <c r="J317" i="3"/>
  <c r="BF317" i="3" s="1"/>
  <c r="BI316" i="3"/>
  <c r="BH316" i="3"/>
  <c r="BG316" i="3"/>
  <c r="BE316" i="3"/>
  <c r="T316" i="3"/>
  <c r="R316" i="3"/>
  <c r="P316" i="3"/>
  <c r="BK316" i="3"/>
  <c r="J316" i="3"/>
  <c r="BF316" i="3" s="1"/>
  <c r="BI315" i="3"/>
  <c r="BH315" i="3"/>
  <c r="BG315" i="3"/>
  <c r="BE315" i="3"/>
  <c r="T315" i="3"/>
  <c r="R315" i="3"/>
  <c r="P315" i="3"/>
  <c r="BK315" i="3"/>
  <c r="J315" i="3"/>
  <c r="BF315" i="3" s="1"/>
  <c r="BI314" i="3"/>
  <c r="BH314" i="3"/>
  <c r="BG314" i="3"/>
  <c r="BE314" i="3"/>
  <c r="T314" i="3"/>
  <c r="R314" i="3"/>
  <c r="P314" i="3"/>
  <c r="BK314" i="3"/>
  <c r="J314" i="3"/>
  <c r="BF314" i="3" s="1"/>
  <c r="BI313" i="3"/>
  <c r="BH313" i="3"/>
  <c r="BG313" i="3"/>
  <c r="BE313" i="3"/>
  <c r="T313" i="3"/>
  <c r="R313" i="3"/>
  <c r="P313" i="3"/>
  <c r="BK313" i="3"/>
  <c r="J313" i="3"/>
  <c r="BF313" i="3" s="1"/>
  <c r="BI312" i="3"/>
  <c r="BH312" i="3"/>
  <c r="BG312" i="3"/>
  <c r="BE312" i="3"/>
  <c r="T312" i="3"/>
  <c r="R312" i="3"/>
  <c r="P312" i="3"/>
  <c r="BK312" i="3"/>
  <c r="J312" i="3"/>
  <c r="BF312" i="3" s="1"/>
  <c r="BI311" i="3"/>
  <c r="BH311" i="3"/>
  <c r="BG311" i="3"/>
  <c r="BE311" i="3"/>
  <c r="T311" i="3"/>
  <c r="R311" i="3"/>
  <c r="P311" i="3"/>
  <c r="BK311" i="3"/>
  <c r="J311" i="3"/>
  <c r="BF311" i="3" s="1"/>
  <c r="BI310" i="3"/>
  <c r="BH310" i="3"/>
  <c r="BG310" i="3"/>
  <c r="BE310" i="3"/>
  <c r="T310" i="3"/>
  <c r="R310" i="3"/>
  <c r="P310" i="3"/>
  <c r="BK310" i="3"/>
  <c r="J310" i="3"/>
  <c r="BF310" i="3" s="1"/>
  <c r="BI309" i="3"/>
  <c r="BH309" i="3"/>
  <c r="BG309" i="3"/>
  <c r="BE309" i="3"/>
  <c r="T309" i="3"/>
  <c r="R309" i="3"/>
  <c r="P309" i="3"/>
  <c r="BK309" i="3"/>
  <c r="J309" i="3"/>
  <c r="BF309" i="3" s="1"/>
  <c r="BI308" i="3"/>
  <c r="BH308" i="3"/>
  <c r="BG308" i="3"/>
  <c r="BE308" i="3"/>
  <c r="T308" i="3"/>
  <c r="R308" i="3"/>
  <c r="P308" i="3"/>
  <c r="BK308" i="3"/>
  <c r="J308" i="3"/>
  <c r="BF308" i="3" s="1"/>
  <c r="BI307" i="3"/>
  <c r="BH307" i="3"/>
  <c r="BG307" i="3"/>
  <c r="BE307" i="3"/>
  <c r="T307" i="3"/>
  <c r="R307" i="3"/>
  <c r="P307" i="3"/>
  <c r="BK307" i="3"/>
  <c r="J307" i="3"/>
  <c r="BF307" i="3" s="1"/>
  <c r="BI306" i="3"/>
  <c r="BH306" i="3"/>
  <c r="BG306" i="3"/>
  <c r="BE306" i="3"/>
  <c r="T306" i="3"/>
  <c r="R306" i="3"/>
  <c r="P306" i="3"/>
  <c r="BK306" i="3"/>
  <c r="J306" i="3"/>
  <c r="BF306" i="3" s="1"/>
  <c r="BI305" i="3"/>
  <c r="BH305" i="3"/>
  <c r="BG305" i="3"/>
  <c r="BE305" i="3"/>
  <c r="T305" i="3"/>
  <c r="R305" i="3"/>
  <c r="P305" i="3"/>
  <c r="BK305" i="3"/>
  <c r="J305" i="3"/>
  <c r="BF305" i="3" s="1"/>
  <c r="BI304" i="3"/>
  <c r="BH304" i="3"/>
  <c r="BG304" i="3"/>
  <c r="BE304" i="3"/>
  <c r="T304" i="3"/>
  <c r="T303" i="3" s="1"/>
  <c r="R304" i="3"/>
  <c r="R303" i="3" s="1"/>
  <c r="P304" i="3"/>
  <c r="P303" i="3" s="1"/>
  <c r="BK304" i="3"/>
  <c r="BK303" i="3" s="1"/>
  <c r="J303" i="3" s="1"/>
  <c r="J108" i="3" s="1"/>
  <c r="J304" i="3"/>
  <c r="BF304" i="3"/>
  <c r="BI302" i="3"/>
  <c r="BH302" i="3"/>
  <c r="BG302" i="3"/>
  <c r="BE302" i="3"/>
  <c r="T302" i="3"/>
  <c r="R302" i="3"/>
  <c r="P302" i="3"/>
  <c r="BK302" i="3"/>
  <c r="J302" i="3"/>
  <c r="BF302" i="3" s="1"/>
  <c r="BI301" i="3"/>
  <c r="BH301" i="3"/>
  <c r="BG301" i="3"/>
  <c r="BE301" i="3"/>
  <c r="T301" i="3"/>
  <c r="T300" i="3" s="1"/>
  <c r="R301" i="3"/>
  <c r="R300" i="3" s="1"/>
  <c r="P301" i="3"/>
  <c r="BK301" i="3"/>
  <c r="BK300" i="3" s="1"/>
  <c r="J300" i="3"/>
  <c r="J107" i="3" s="1"/>
  <c r="J301" i="3"/>
  <c r="BF301" i="3" s="1"/>
  <c r="BI299" i="3"/>
  <c r="BH299" i="3"/>
  <c r="BG299" i="3"/>
  <c r="BE299" i="3"/>
  <c r="T299" i="3"/>
  <c r="R299" i="3"/>
  <c r="P299" i="3"/>
  <c r="BK299" i="3"/>
  <c r="J299" i="3"/>
  <c r="BF299" i="3" s="1"/>
  <c r="BI298" i="3"/>
  <c r="BH298" i="3"/>
  <c r="BG298" i="3"/>
  <c r="BE298" i="3"/>
  <c r="T298" i="3"/>
  <c r="R298" i="3"/>
  <c r="P298" i="3"/>
  <c r="BK298" i="3"/>
  <c r="J298" i="3"/>
  <c r="BF298" i="3" s="1"/>
  <c r="BI297" i="3"/>
  <c r="BH297" i="3"/>
  <c r="BG297" i="3"/>
  <c r="BE297" i="3"/>
  <c r="T297" i="3"/>
  <c r="R297" i="3"/>
  <c r="P297" i="3"/>
  <c r="BK297" i="3"/>
  <c r="J297" i="3"/>
  <c r="BF297" i="3" s="1"/>
  <c r="BI296" i="3"/>
  <c r="BH296" i="3"/>
  <c r="BG296" i="3"/>
  <c r="BE296" i="3"/>
  <c r="T296" i="3"/>
  <c r="R296" i="3"/>
  <c r="P296" i="3"/>
  <c r="BK296" i="3"/>
  <c r="J296" i="3"/>
  <c r="BF296" i="3" s="1"/>
  <c r="BI295" i="3"/>
  <c r="BH295" i="3"/>
  <c r="BG295" i="3"/>
  <c r="BE295" i="3"/>
  <c r="T295" i="3"/>
  <c r="R295" i="3"/>
  <c r="P295" i="3"/>
  <c r="BK295" i="3"/>
  <c r="J295" i="3"/>
  <c r="BF295" i="3" s="1"/>
  <c r="BI294" i="3"/>
  <c r="BH294" i="3"/>
  <c r="BG294" i="3"/>
  <c r="BE294" i="3"/>
  <c r="T294" i="3"/>
  <c r="R294" i="3"/>
  <c r="P294" i="3"/>
  <c r="BK294" i="3"/>
  <c r="J294" i="3"/>
  <c r="BF294" i="3" s="1"/>
  <c r="BI293" i="3"/>
  <c r="BH293" i="3"/>
  <c r="BG293" i="3"/>
  <c r="BE293" i="3"/>
  <c r="T293" i="3"/>
  <c r="R293" i="3"/>
  <c r="P293" i="3"/>
  <c r="BK293" i="3"/>
  <c r="J293" i="3"/>
  <c r="BF293" i="3" s="1"/>
  <c r="BI292" i="3"/>
  <c r="BH292" i="3"/>
  <c r="BG292" i="3"/>
  <c r="BE292" i="3"/>
  <c r="T292" i="3"/>
  <c r="R292" i="3"/>
  <c r="P292" i="3"/>
  <c r="BK292" i="3"/>
  <c r="J292" i="3"/>
  <c r="BF292" i="3" s="1"/>
  <c r="BI291" i="3"/>
  <c r="BH291" i="3"/>
  <c r="BG291" i="3"/>
  <c r="BE291" i="3"/>
  <c r="T291" i="3"/>
  <c r="R291" i="3"/>
  <c r="P291" i="3"/>
  <c r="BK291" i="3"/>
  <c r="J291" i="3"/>
  <c r="BF291" i="3" s="1"/>
  <c r="BI290" i="3"/>
  <c r="BH290" i="3"/>
  <c r="BG290" i="3"/>
  <c r="BE290" i="3"/>
  <c r="T290" i="3"/>
  <c r="R290" i="3"/>
  <c r="P290" i="3"/>
  <c r="BK290" i="3"/>
  <c r="J290" i="3"/>
  <c r="BF290" i="3" s="1"/>
  <c r="BI289" i="3"/>
  <c r="BH289" i="3"/>
  <c r="BG289" i="3"/>
  <c r="BE289" i="3"/>
  <c r="T289" i="3"/>
  <c r="R289" i="3"/>
  <c r="P289" i="3"/>
  <c r="BK289" i="3"/>
  <c r="J289" i="3"/>
  <c r="BF289" i="3" s="1"/>
  <c r="BI288" i="3"/>
  <c r="BH288" i="3"/>
  <c r="BG288" i="3"/>
  <c r="BE288" i="3"/>
  <c r="T288" i="3"/>
  <c r="R288" i="3"/>
  <c r="P288" i="3"/>
  <c r="BK288" i="3"/>
  <c r="J288" i="3"/>
  <c r="BF288" i="3" s="1"/>
  <c r="BI287" i="3"/>
  <c r="BH287" i="3"/>
  <c r="BG287" i="3"/>
  <c r="BE287" i="3"/>
  <c r="T287" i="3"/>
  <c r="R287" i="3"/>
  <c r="P287" i="3"/>
  <c r="BK287" i="3"/>
  <c r="J287" i="3"/>
  <c r="BF287" i="3" s="1"/>
  <c r="BI286" i="3"/>
  <c r="BH286" i="3"/>
  <c r="BG286" i="3"/>
  <c r="BE286" i="3"/>
  <c r="T286" i="3"/>
  <c r="R286" i="3"/>
  <c r="P286" i="3"/>
  <c r="BK286" i="3"/>
  <c r="J286" i="3"/>
  <c r="BF286" i="3" s="1"/>
  <c r="BI285" i="3"/>
  <c r="BH285" i="3"/>
  <c r="BG285" i="3"/>
  <c r="BE285" i="3"/>
  <c r="T285" i="3"/>
  <c r="R285" i="3"/>
  <c r="P285" i="3"/>
  <c r="BK285" i="3"/>
  <c r="J285" i="3"/>
  <c r="BF285" i="3" s="1"/>
  <c r="BI284" i="3"/>
  <c r="BH284" i="3"/>
  <c r="BG284" i="3"/>
  <c r="BE284" i="3"/>
  <c r="T284" i="3"/>
  <c r="R284" i="3"/>
  <c r="P284" i="3"/>
  <c r="BK284" i="3"/>
  <c r="J284" i="3"/>
  <c r="BF284" i="3" s="1"/>
  <c r="BI283" i="3"/>
  <c r="BH283" i="3"/>
  <c r="BG283" i="3"/>
  <c r="BE283" i="3"/>
  <c r="T283" i="3"/>
  <c r="R283" i="3"/>
  <c r="P283" i="3"/>
  <c r="BK283" i="3"/>
  <c r="J283" i="3"/>
  <c r="BF283" i="3" s="1"/>
  <c r="BI282" i="3"/>
  <c r="BH282" i="3"/>
  <c r="BG282" i="3"/>
  <c r="BE282" i="3"/>
  <c r="T282" i="3"/>
  <c r="R282" i="3"/>
  <c r="P282" i="3"/>
  <c r="BK282" i="3"/>
  <c r="J282" i="3"/>
  <c r="BF282" i="3" s="1"/>
  <c r="BI281" i="3"/>
  <c r="BH281" i="3"/>
  <c r="BG281" i="3"/>
  <c r="BE281" i="3"/>
  <c r="T281" i="3"/>
  <c r="R281" i="3"/>
  <c r="P281" i="3"/>
  <c r="BK281" i="3"/>
  <c r="J281" i="3"/>
  <c r="BF281" i="3" s="1"/>
  <c r="BI280" i="3"/>
  <c r="BH280" i="3"/>
  <c r="BG280" i="3"/>
  <c r="BE280" i="3"/>
  <c r="T280" i="3"/>
  <c r="R280" i="3"/>
  <c r="P280" i="3"/>
  <c r="BK280" i="3"/>
  <c r="J280" i="3"/>
  <c r="BF280" i="3" s="1"/>
  <c r="BI279" i="3"/>
  <c r="BH279" i="3"/>
  <c r="BG279" i="3"/>
  <c r="BE279" i="3"/>
  <c r="T279" i="3"/>
  <c r="R279" i="3"/>
  <c r="P279" i="3"/>
  <c r="BK279" i="3"/>
  <c r="J279" i="3"/>
  <c r="BF279" i="3" s="1"/>
  <c r="BI278" i="3"/>
  <c r="BH278" i="3"/>
  <c r="BG278" i="3"/>
  <c r="BE278" i="3"/>
  <c r="T278" i="3"/>
  <c r="R278" i="3"/>
  <c r="P278" i="3"/>
  <c r="BK278" i="3"/>
  <c r="J278" i="3"/>
  <c r="BF278" i="3" s="1"/>
  <c r="BI277" i="3"/>
  <c r="BH277" i="3"/>
  <c r="BG277" i="3"/>
  <c r="BE277" i="3"/>
  <c r="T277" i="3"/>
  <c r="R277" i="3"/>
  <c r="P277" i="3"/>
  <c r="BK277" i="3"/>
  <c r="J277" i="3"/>
  <c r="BF277" i="3" s="1"/>
  <c r="BI276" i="3"/>
  <c r="BH276" i="3"/>
  <c r="BG276" i="3"/>
  <c r="BE276" i="3"/>
  <c r="T276" i="3"/>
  <c r="R276" i="3"/>
  <c r="P276" i="3"/>
  <c r="BK276" i="3"/>
  <c r="J276" i="3"/>
  <c r="BF276" i="3" s="1"/>
  <c r="BI275" i="3"/>
  <c r="BH275" i="3"/>
  <c r="BG275" i="3"/>
  <c r="BE275" i="3"/>
  <c r="T275" i="3"/>
  <c r="R275" i="3"/>
  <c r="P275" i="3"/>
  <c r="BK275" i="3"/>
  <c r="J275" i="3"/>
  <c r="BF275" i="3" s="1"/>
  <c r="BI274" i="3"/>
  <c r="BH274" i="3"/>
  <c r="BG274" i="3"/>
  <c r="BE274" i="3"/>
  <c r="T274" i="3"/>
  <c r="R274" i="3"/>
  <c r="P274" i="3"/>
  <c r="BK274" i="3"/>
  <c r="J274" i="3"/>
  <c r="BF274" i="3" s="1"/>
  <c r="BI273" i="3"/>
  <c r="BH273" i="3"/>
  <c r="BG273" i="3"/>
  <c r="BE273" i="3"/>
  <c r="T273" i="3"/>
  <c r="R273" i="3"/>
  <c r="P273" i="3"/>
  <c r="BK273" i="3"/>
  <c r="J273" i="3"/>
  <c r="BF273" i="3" s="1"/>
  <c r="BI272" i="3"/>
  <c r="BH272" i="3"/>
  <c r="BG272" i="3"/>
  <c r="BE272" i="3"/>
  <c r="T272" i="3"/>
  <c r="R272" i="3"/>
  <c r="P272" i="3"/>
  <c r="BK272" i="3"/>
  <c r="J272" i="3"/>
  <c r="BF272" i="3" s="1"/>
  <c r="BI271" i="3"/>
  <c r="BH271" i="3"/>
  <c r="BG271" i="3"/>
  <c r="BE271" i="3"/>
  <c r="T271" i="3"/>
  <c r="R271" i="3"/>
  <c r="P271" i="3"/>
  <c r="BK271" i="3"/>
  <c r="J271" i="3"/>
  <c r="BF271" i="3" s="1"/>
  <c r="BI270" i="3"/>
  <c r="BH270" i="3"/>
  <c r="BG270" i="3"/>
  <c r="BE270" i="3"/>
  <c r="T270" i="3"/>
  <c r="R270" i="3"/>
  <c r="P270" i="3"/>
  <c r="BK270" i="3"/>
  <c r="J270" i="3"/>
  <c r="BF270" i="3" s="1"/>
  <c r="BI269" i="3"/>
  <c r="BH269" i="3"/>
  <c r="BG269" i="3"/>
  <c r="BE269" i="3"/>
  <c r="T269" i="3"/>
  <c r="R269" i="3"/>
  <c r="P269" i="3"/>
  <c r="BK269" i="3"/>
  <c r="J269" i="3"/>
  <c r="BF269" i="3" s="1"/>
  <c r="BI268" i="3"/>
  <c r="BH268" i="3"/>
  <c r="BG268" i="3"/>
  <c r="BE268" i="3"/>
  <c r="T268" i="3"/>
  <c r="R268" i="3"/>
  <c r="P268" i="3"/>
  <c r="BK268" i="3"/>
  <c r="J268" i="3"/>
  <c r="BF268" i="3" s="1"/>
  <c r="BI267" i="3"/>
  <c r="BH267" i="3"/>
  <c r="BG267" i="3"/>
  <c r="BE267" i="3"/>
  <c r="T267" i="3"/>
  <c r="R267" i="3"/>
  <c r="P267" i="3"/>
  <c r="BK267" i="3"/>
  <c r="J267" i="3"/>
  <c r="BF267" i="3" s="1"/>
  <c r="BI266" i="3"/>
  <c r="BH266" i="3"/>
  <c r="BG266" i="3"/>
  <c r="BE266" i="3"/>
  <c r="T266" i="3"/>
  <c r="R266" i="3"/>
  <c r="P266" i="3"/>
  <c r="BK266" i="3"/>
  <c r="J266" i="3"/>
  <c r="BF266" i="3" s="1"/>
  <c r="BI265" i="3"/>
  <c r="BH265" i="3"/>
  <c r="BG265" i="3"/>
  <c r="BE265" i="3"/>
  <c r="T265" i="3"/>
  <c r="R265" i="3"/>
  <c r="P265" i="3"/>
  <c r="BK265" i="3"/>
  <c r="J265" i="3"/>
  <c r="BF265" i="3" s="1"/>
  <c r="BI264" i="3"/>
  <c r="BH264" i="3"/>
  <c r="BG264" i="3"/>
  <c r="BE264" i="3"/>
  <c r="T264" i="3"/>
  <c r="R264" i="3"/>
  <c r="P264" i="3"/>
  <c r="BK264" i="3"/>
  <c r="J264" i="3"/>
  <c r="BF264" i="3" s="1"/>
  <c r="BI263" i="3"/>
  <c r="BH263" i="3"/>
  <c r="BG263" i="3"/>
  <c r="BE263" i="3"/>
  <c r="T263" i="3"/>
  <c r="R263" i="3"/>
  <c r="P263" i="3"/>
  <c r="BK263" i="3"/>
  <c r="J263" i="3"/>
  <c r="BF263" i="3" s="1"/>
  <c r="BI262" i="3"/>
  <c r="BH262" i="3"/>
  <c r="BG262" i="3"/>
  <c r="BE262" i="3"/>
  <c r="T262" i="3"/>
  <c r="R262" i="3"/>
  <c r="P262" i="3"/>
  <c r="BK262" i="3"/>
  <c r="J262" i="3"/>
  <c r="BF262" i="3" s="1"/>
  <c r="BI261" i="3"/>
  <c r="BH261" i="3"/>
  <c r="BG261" i="3"/>
  <c r="BE261" i="3"/>
  <c r="T261" i="3"/>
  <c r="R261" i="3"/>
  <c r="P261" i="3"/>
  <c r="BK261" i="3"/>
  <c r="J261" i="3"/>
  <c r="BF261" i="3" s="1"/>
  <c r="BI260" i="3"/>
  <c r="BH260" i="3"/>
  <c r="BG260" i="3"/>
  <c r="BE260" i="3"/>
  <c r="T260" i="3"/>
  <c r="R260" i="3"/>
  <c r="P260" i="3"/>
  <c r="BK260" i="3"/>
  <c r="J260" i="3"/>
  <c r="BF260" i="3" s="1"/>
  <c r="BI259" i="3"/>
  <c r="BH259" i="3"/>
  <c r="BG259" i="3"/>
  <c r="BE259" i="3"/>
  <c r="T259" i="3"/>
  <c r="R259" i="3"/>
  <c r="P259" i="3"/>
  <c r="BK259" i="3"/>
  <c r="J259" i="3"/>
  <c r="BF259" i="3" s="1"/>
  <c r="BI258" i="3"/>
  <c r="BH258" i="3"/>
  <c r="BG258" i="3"/>
  <c r="BE258" i="3"/>
  <c r="T258" i="3"/>
  <c r="R258" i="3"/>
  <c r="P258" i="3"/>
  <c r="BK258" i="3"/>
  <c r="J258" i="3"/>
  <c r="BF258" i="3" s="1"/>
  <c r="BI257" i="3"/>
  <c r="BH257" i="3"/>
  <c r="BG257" i="3"/>
  <c r="BE257" i="3"/>
  <c r="T257" i="3"/>
  <c r="R257" i="3"/>
  <c r="P257" i="3"/>
  <c r="BK257" i="3"/>
  <c r="J257" i="3"/>
  <c r="BF257" i="3" s="1"/>
  <c r="BI256" i="3"/>
  <c r="BH256" i="3"/>
  <c r="BG256" i="3"/>
  <c r="BE256" i="3"/>
  <c r="T256" i="3"/>
  <c r="R256" i="3"/>
  <c r="P256" i="3"/>
  <c r="BK256" i="3"/>
  <c r="J256" i="3"/>
  <c r="BF256" i="3" s="1"/>
  <c r="BI255" i="3"/>
  <c r="BH255" i="3"/>
  <c r="BG255" i="3"/>
  <c r="BE255" i="3"/>
  <c r="T255" i="3"/>
  <c r="R255" i="3"/>
  <c r="P255" i="3"/>
  <c r="BK255" i="3"/>
  <c r="J255" i="3"/>
  <c r="BF255" i="3" s="1"/>
  <c r="BI254" i="3"/>
  <c r="BH254" i="3"/>
  <c r="BG254" i="3"/>
  <c r="BE254" i="3"/>
  <c r="T254" i="3"/>
  <c r="R254" i="3"/>
  <c r="P254" i="3"/>
  <c r="BK254" i="3"/>
  <c r="J254" i="3"/>
  <c r="BF254" i="3" s="1"/>
  <c r="BI253" i="3"/>
  <c r="BH253" i="3"/>
  <c r="BG253" i="3"/>
  <c r="BE253" i="3"/>
  <c r="T253" i="3"/>
  <c r="R253" i="3"/>
  <c r="P253" i="3"/>
  <c r="BK253" i="3"/>
  <c r="J253" i="3"/>
  <c r="BF253" i="3" s="1"/>
  <c r="BI252" i="3"/>
  <c r="BH252" i="3"/>
  <c r="BG252" i="3"/>
  <c r="BE252" i="3"/>
  <c r="T252" i="3"/>
  <c r="R252" i="3"/>
  <c r="P252" i="3"/>
  <c r="BK252" i="3"/>
  <c r="J252" i="3"/>
  <c r="BF252" i="3" s="1"/>
  <c r="BI251" i="3"/>
  <c r="BH251" i="3"/>
  <c r="BG251" i="3"/>
  <c r="BE251" i="3"/>
  <c r="T251" i="3"/>
  <c r="R251" i="3"/>
  <c r="P251" i="3"/>
  <c r="BK251" i="3"/>
  <c r="J251" i="3"/>
  <c r="BF251" i="3" s="1"/>
  <c r="BI250" i="3"/>
  <c r="BH250" i="3"/>
  <c r="BG250" i="3"/>
  <c r="BE250" i="3"/>
  <c r="T250" i="3"/>
  <c r="R250" i="3"/>
  <c r="P250" i="3"/>
  <c r="BK250" i="3"/>
  <c r="J250" i="3"/>
  <c r="BF250" i="3" s="1"/>
  <c r="BI249" i="3"/>
  <c r="BH249" i="3"/>
  <c r="BG249" i="3"/>
  <c r="BE249" i="3"/>
  <c r="T249" i="3"/>
  <c r="R249" i="3"/>
  <c r="P249" i="3"/>
  <c r="BK249" i="3"/>
  <c r="J249" i="3"/>
  <c r="BF249" i="3" s="1"/>
  <c r="BI248" i="3"/>
  <c r="BH248" i="3"/>
  <c r="BG248" i="3"/>
  <c r="BE248" i="3"/>
  <c r="T248" i="3"/>
  <c r="R248" i="3"/>
  <c r="P248" i="3"/>
  <c r="BK248" i="3"/>
  <c r="J248" i="3"/>
  <c r="BF248" i="3" s="1"/>
  <c r="BI247" i="3"/>
  <c r="BH247" i="3"/>
  <c r="BG247" i="3"/>
  <c r="BE247" i="3"/>
  <c r="T247" i="3"/>
  <c r="R247" i="3"/>
  <c r="P247" i="3"/>
  <c r="BK247" i="3"/>
  <c r="J247" i="3"/>
  <c r="BF247" i="3" s="1"/>
  <c r="BI246" i="3"/>
  <c r="BH246" i="3"/>
  <c r="BG246" i="3"/>
  <c r="BE246" i="3"/>
  <c r="T246" i="3"/>
  <c r="R246" i="3"/>
  <c r="P246" i="3"/>
  <c r="BK246" i="3"/>
  <c r="J246" i="3"/>
  <c r="BF246" i="3" s="1"/>
  <c r="BI245" i="3"/>
  <c r="BH245" i="3"/>
  <c r="BG245" i="3"/>
  <c r="BE245" i="3"/>
  <c r="T245" i="3"/>
  <c r="R245" i="3"/>
  <c r="P245" i="3"/>
  <c r="BK245" i="3"/>
  <c r="J245" i="3"/>
  <c r="BF245" i="3" s="1"/>
  <c r="BI244" i="3"/>
  <c r="BH244" i="3"/>
  <c r="BG244" i="3"/>
  <c r="BE244" i="3"/>
  <c r="T244" i="3"/>
  <c r="R244" i="3"/>
  <c r="P244" i="3"/>
  <c r="BK244" i="3"/>
  <c r="J244" i="3"/>
  <c r="BF244" i="3" s="1"/>
  <c r="BI243" i="3"/>
  <c r="BH243" i="3"/>
  <c r="BG243" i="3"/>
  <c r="BE243" i="3"/>
  <c r="T243" i="3"/>
  <c r="R243" i="3"/>
  <c r="P243" i="3"/>
  <c r="BK243" i="3"/>
  <c r="J243" i="3"/>
  <c r="BF243" i="3" s="1"/>
  <c r="BI242" i="3"/>
  <c r="BH242" i="3"/>
  <c r="BG242" i="3"/>
  <c r="BE242" i="3"/>
  <c r="T242" i="3"/>
  <c r="R242" i="3"/>
  <c r="P242" i="3"/>
  <c r="BK242" i="3"/>
  <c r="J242" i="3"/>
  <c r="BF242" i="3" s="1"/>
  <c r="BI241" i="3"/>
  <c r="BH241" i="3"/>
  <c r="BG241" i="3"/>
  <c r="BE241" i="3"/>
  <c r="T241" i="3"/>
  <c r="R241" i="3"/>
  <c r="P241" i="3"/>
  <c r="BK241" i="3"/>
  <c r="J241" i="3"/>
  <c r="BF241" i="3" s="1"/>
  <c r="BI240" i="3"/>
  <c r="BH240" i="3"/>
  <c r="BG240" i="3"/>
  <c r="BE240" i="3"/>
  <c r="T240" i="3"/>
  <c r="R240" i="3"/>
  <c r="P240" i="3"/>
  <c r="BK240" i="3"/>
  <c r="J240" i="3"/>
  <c r="BF240" i="3" s="1"/>
  <c r="BI239" i="3"/>
  <c r="BH239" i="3"/>
  <c r="BG239" i="3"/>
  <c r="BE239" i="3"/>
  <c r="T239" i="3"/>
  <c r="R239" i="3"/>
  <c r="P239" i="3"/>
  <c r="BK239" i="3"/>
  <c r="J239" i="3"/>
  <c r="BF239" i="3" s="1"/>
  <c r="BI238" i="3"/>
  <c r="BH238" i="3"/>
  <c r="BG238" i="3"/>
  <c r="BE238" i="3"/>
  <c r="T238" i="3"/>
  <c r="R238" i="3"/>
  <c r="P238" i="3"/>
  <c r="BK238" i="3"/>
  <c r="J238" i="3"/>
  <c r="BF238" i="3" s="1"/>
  <c r="BI237" i="3"/>
  <c r="BH237" i="3"/>
  <c r="BG237" i="3"/>
  <c r="BE237" i="3"/>
  <c r="T237" i="3"/>
  <c r="R237" i="3"/>
  <c r="P237" i="3"/>
  <c r="BK237" i="3"/>
  <c r="J237" i="3"/>
  <c r="BF237" i="3" s="1"/>
  <c r="BI236" i="3"/>
  <c r="BH236" i="3"/>
  <c r="BG236" i="3"/>
  <c r="BE236" i="3"/>
  <c r="T236" i="3"/>
  <c r="R236" i="3"/>
  <c r="P236" i="3"/>
  <c r="BK236" i="3"/>
  <c r="J236" i="3"/>
  <c r="BF236" i="3" s="1"/>
  <c r="BI235" i="3"/>
  <c r="BH235" i="3"/>
  <c r="BG235" i="3"/>
  <c r="BE235" i="3"/>
  <c r="T235" i="3"/>
  <c r="R235" i="3"/>
  <c r="P235" i="3"/>
  <c r="BK235" i="3"/>
  <c r="J235" i="3"/>
  <c r="BF235" i="3" s="1"/>
  <c r="BI234" i="3"/>
  <c r="BH234" i="3"/>
  <c r="BG234" i="3"/>
  <c r="BE234" i="3"/>
  <c r="T234" i="3"/>
  <c r="R234" i="3"/>
  <c r="P234" i="3"/>
  <c r="BK234" i="3"/>
  <c r="J234" i="3"/>
  <c r="BF234" i="3" s="1"/>
  <c r="BI233" i="3"/>
  <c r="BH233" i="3"/>
  <c r="BG233" i="3"/>
  <c r="BE233" i="3"/>
  <c r="T233" i="3"/>
  <c r="R233" i="3"/>
  <c r="P233" i="3"/>
  <c r="BK233" i="3"/>
  <c r="J233" i="3"/>
  <c r="BF233" i="3" s="1"/>
  <c r="BI232" i="3"/>
  <c r="BH232" i="3"/>
  <c r="BG232" i="3"/>
  <c r="BE232" i="3"/>
  <c r="T232" i="3"/>
  <c r="R232" i="3"/>
  <c r="P232" i="3"/>
  <c r="BK232" i="3"/>
  <c r="J232" i="3"/>
  <c r="BF232" i="3" s="1"/>
  <c r="BI231" i="3"/>
  <c r="BH231" i="3"/>
  <c r="BG231" i="3"/>
  <c r="BE231" i="3"/>
  <c r="T231" i="3"/>
  <c r="R231" i="3"/>
  <c r="P231" i="3"/>
  <c r="BK231" i="3"/>
  <c r="J231" i="3"/>
  <c r="BF231" i="3" s="1"/>
  <c r="BI230" i="3"/>
  <c r="BH230" i="3"/>
  <c r="BG230" i="3"/>
  <c r="BE230" i="3"/>
  <c r="T230" i="3"/>
  <c r="R230" i="3"/>
  <c r="P230" i="3"/>
  <c r="BK230" i="3"/>
  <c r="J230" i="3"/>
  <c r="BF230" i="3" s="1"/>
  <c r="BI229" i="3"/>
  <c r="BH229" i="3"/>
  <c r="BG229" i="3"/>
  <c r="BE229" i="3"/>
  <c r="T229" i="3"/>
  <c r="R229" i="3"/>
  <c r="P229" i="3"/>
  <c r="BK229" i="3"/>
  <c r="J229" i="3"/>
  <c r="BF229" i="3" s="1"/>
  <c r="BI228" i="3"/>
  <c r="BH228" i="3"/>
  <c r="BG228" i="3"/>
  <c r="BE228" i="3"/>
  <c r="T228" i="3"/>
  <c r="R228" i="3"/>
  <c r="P228" i="3"/>
  <c r="BK228" i="3"/>
  <c r="J228" i="3"/>
  <c r="BF228" i="3" s="1"/>
  <c r="BI227" i="3"/>
  <c r="BH227" i="3"/>
  <c r="BG227" i="3"/>
  <c r="BE227" i="3"/>
  <c r="T227" i="3"/>
  <c r="R227" i="3"/>
  <c r="P227" i="3"/>
  <c r="BK227" i="3"/>
  <c r="J227" i="3"/>
  <c r="BF227" i="3" s="1"/>
  <c r="BI226" i="3"/>
  <c r="BH226" i="3"/>
  <c r="BG226" i="3"/>
  <c r="BE226" i="3"/>
  <c r="T226" i="3"/>
  <c r="R226" i="3"/>
  <c r="P226" i="3"/>
  <c r="BK226" i="3"/>
  <c r="J226" i="3"/>
  <c r="BF226" i="3" s="1"/>
  <c r="BI225" i="3"/>
  <c r="BH225" i="3"/>
  <c r="BG225" i="3"/>
  <c r="BE225" i="3"/>
  <c r="T225" i="3"/>
  <c r="R225" i="3"/>
  <c r="P225" i="3"/>
  <c r="BK225" i="3"/>
  <c r="J225" i="3"/>
  <c r="BF225" i="3" s="1"/>
  <c r="BI224" i="3"/>
  <c r="BH224" i="3"/>
  <c r="BG224" i="3"/>
  <c r="BE224" i="3"/>
  <c r="T224" i="3"/>
  <c r="R224" i="3"/>
  <c r="P224" i="3"/>
  <c r="BK224" i="3"/>
  <c r="J224" i="3"/>
  <c r="BF224" i="3" s="1"/>
  <c r="BI223" i="3"/>
  <c r="BH223" i="3"/>
  <c r="BG223" i="3"/>
  <c r="BE223" i="3"/>
  <c r="T223" i="3"/>
  <c r="R223" i="3"/>
  <c r="P223" i="3"/>
  <c r="BK223" i="3"/>
  <c r="J223" i="3"/>
  <c r="BF223" i="3" s="1"/>
  <c r="BI222" i="3"/>
  <c r="BH222" i="3"/>
  <c r="BG222" i="3"/>
  <c r="BE222" i="3"/>
  <c r="T222" i="3"/>
  <c r="R222" i="3"/>
  <c r="P222" i="3"/>
  <c r="BK222" i="3"/>
  <c r="J222" i="3"/>
  <c r="BF222" i="3" s="1"/>
  <c r="BI221" i="3"/>
  <c r="BH221" i="3"/>
  <c r="BG221" i="3"/>
  <c r="BE221" i="3"/>
  <c r="T221" i="3"/>
  <c r="R221" i="3"/>
  <c r="P221" i="3"/>
  <c r="BK221" i="3"/>
  <c r="J221" i="3"/>
  <c r="BF221" i="3" s="1"/>
  <c r="BI220" i="3"/>
  <c r="BH220" i="3"/>
  <c r="BG220" i="3"/>
  <c r="BE220" i="3"/>
  <c r="T220" i="3"/>
  <c r="R220" i="3"/>
  <c r="P220" i="3"/>
  <c r="BK220" i="3"/>
  <c r="J220" i="3"/>
  <c r="BF220" i="3" s="1"/>
  <c r="BI219" i="3"/>
  <c r="BH219" i="3"/>
  <c r="BG219" i="3"/>
  <c r="BE219" i="3"/>
  <c r="T219" i="3"/>
  <c r="R219" i="3"/>
  <c r="P219" i="3"/>
  <c r="BK219" i="3"/>
  <c r="J219" i="3"/>
  <c r="BF219" i="3" s="1"/>
  <c r="BI218" i="3"/>
  <c r="BH218" i="3"/>
  <c r="BG218" i="3"/>
  <c r="BE218" i="3"/>
  <c r="T218" i="3"/>
  <c r="R218" i="3"/>
  <c r="P218" i="3"/>
  <c r="BK218" i="3"/>
  <c r="J218" i="3"/>
  <c r="BF218" i="3" s="1"/>
  <c r="BI217" i="3"/>
  <c r="BH217" i="3"/>
  <c r="BG217" i="3"/>
  <c r="BE217" i="3"/>
  <c r="T217" i="3"/>
  <c r="R217" i="3"/>
  <c r="P217" i="3"/>
  <c r="BK217" i="3"/>
  <c r="J217" i="3"/>
  <c r="BF217" i="3" s="1"/>
  <c r="BI216" i="3"/>
  <c r="BH216" i="3"/>
  <c r="BG216" i="3"/>
  <c r="BE216" i="3"/>
  <c r="T216" i="3"/>
  <c r="R216" i="3"/>
  <c r="P216" i="3"/>
  <c r="BK216" i="3"/>
  <c r="J216" i="3"/>
  <c r="BF216" i="3" s="1"/>
  <c r="BI215" i="3"/>
  <c r="BH215" i="3"/>
  <c r="BG215" i="3"/>
  <c r="BE215" i="3"/>
  <c r="T215" i="3"/>
  <c r="R215" i="3"/>
  <c r="P215" i="3"/>
  <c r="BK215" i="3"/>
  <c r="J215" i="3"/>
  <c r="BF215" i="3" s="1"/>
  <c r="BI214" i="3"/>
  <c r="BH214" i="3"/>
  <c r="BG214" i="3"/>
  <c r="BE214" i="3"/>
  <c r="T214" i="3"/>
  <c r="R214" i="3"/>
  <c r="P214" i="3"/>
  <c r="BK214" i="3"/>
  <c r="J214" i="3"/>
  <c r="BF214" i="3" s="1"/>
  <c r="BI213" i="3"/>
  <c r="BH213" i="3"/>
  <c r="BG213" i="3"/>
  <c r="BE213" i="3"/>
  <c r="T213" i="3"/>
  <c r="R213" i="3"/>
  <c r="P213" i="3"/>
  <c r="BK213" i="3"/>
  <c r="J213" i="3"/>
  <c r="BF213" i="3" s="1"/>
  <c r="BI212" i="3"/>
  <c r="BH212" i="3"/>
  <c r="BG212" i="3"/>
  <c r="BE212" i="3"/>
  <c r="T212" i="3"/>
  <c r="R212" i="3"/>
  <c r="P212" i="3"/>
  <c r="BK212" i="3"/>
  <c r="J212" i="3"/>
  <c r="BF212" i="3" s="1"/>
  <c r="BI211" i="3"/>
  <c r="BH211" i="3"/>
  <c r="BG211" i="3"/>
  <c r="BE211" i="3"/>
  <c r="T211" i="3"/>
  <c r="R211" i="3"/>
  <c r="P211" i="3"/>
  <c r="BK211" i="3"/>
  <c r="J211" i="3"/>
  <c r="BF211" i="3" s="1"/>
  <c r="BI210" i="3"/>
  <c r="BH210" i="3"/>
  <c r="BG210" i="3"/>
  <c r="BE210" i="3"/>
  <c r="T210" i="3"/>
  <c r="R210" i="3"/>
  <c r="P210" i="3"/>
  <c r="BK210" i="3"/>
  <c r="J210" i="3"/>
  <c r="BF210" i="3" s="1"/>
  <c r="BI209" i="3"/>
  <c r="BH209" i="3"/>
  <c r="BG209" i="3"/>
  <c r="BE209" i="3"/>
  <c r="T209" i="3"/>
  <c r="R209" i="3"/>
  <c r="P209" i="3"/>
  <c r="BK209" i="3"/>
  <c r="J209" i="3"/>
  <c r="BF209" i="3" s="1"/>
  <c r="BI208" i="3"/>
  <c r="BH208" i="3"/>
  <c r="BG208" i="3"/>
  <c r="BE208" i="3"/>
  <c r="T208" i="3"/>
  <c r="R208" i="3"/>
  <c r="P208" i="3"/>
  <c r="BK208" i="3"/>
  <c r="J208" i="3"/>
  <c r="BF208" i="3"/>
  <c r="BI207" i="3"/>
  <c r="BH207" i="3"/>
  <c r="BG207" i="3"/>
  <c r="BE207" i="3"/>
  <c r="T207" i="3"/>
  <c r="R207" i="3"/>
  <c r="P207" i="3"/>
  <c r="BK207" i="3"/>
  <c r="J207" i="3"/>
  <c r="BF207" i="3" s="1"/>
  <c r="BI206" i="3"/>
  <c r="BH206" i="3"/>
  <c r="BG206" i="3"/>
  <c r="BE206" i="3"/>
  <c r="T206" i="3"/>
  <c r="R206" i="3"/>
  <c r="P206" i="3"/>
  <c r="BK206" i="3"/>
  <c r="J206" i="3"/>
  <c r="BF206" i="3" s="1"/>
  <c r="BI205" i="3"/>
  <c r="BH205" i="3"/>
  <c r="BG205" i="3"/>
  <c r="BE205" i="3"/>
  <c r="T205" i="3"/>
  <c r="R205" i="3"/>
  <c r="P205" i="3"/>
  <c r="BK205" i="3"/>
  <c r="J205" i="3"/>
  <c r="BF205" i="3" s="1"/>
  <c r="BI204" i="3"/>
  <c r="BH204" i="3"/>
  <c r="BG204" i="3"/>
  <c r="BE204" i="3"/>
  <c r="T204" i="3"/>
  <c r="R204" i="3"/>
  <c r="P204" i="3"/>
  <c r="BK204" i="3"/>
  <c r="J204" i="3"/>
  <c r="BF204" i="3"/>
  <c r="BI203" i="3"/>
  <c r="BH203" i="3"/>
  <c r="BG203" i="3"/>
  <c r="BE203" i="3"/>
  <c r="T203" i="3"/>
  <c r="R203" i="3"/>
  <c r="P203" i="3"/>
  <c r="BK203" i="3"/>
  <c r="J203" i="3"/>
  <c r="BF203" i="3" s="1"/>
  <c r="BI202" i="3"/>
  <c r="BH202" i="3"/>
  <c r="BG202" i="3"/>
  <c r="BE202" i="3"/>
  <c r="T202" i="3"/>
  <c r="R202" i="3"/>
  <c r="P202" i="3"/>
  <c r="BK202" i="3"/>
  <c r="J202" i="3"/>
  <c r="BF202" i="3" s="1"/>
  <c r="BI201" i="3"/>
  <c r="BH201" i="3"/>
  <c r="BG201" i="3"/>
  <c r="BE201" i="3"/>
  <c r="T201" i="3"/>
  <c r="R201" i="3"/>
  <c r="P201" i="3"/>
  <c r="BK201" i="3"/>
  <c r="J201" i="3"/>
  <c r="BF201" i="3" s="1"/>
  <c r="BI200" i="3"/>
  <c r="BH200" i="3"/>
  <c r="BG200" i="3"/>
  <c r="BE200" i="3"/>
  <c r="T200" i="3"/>
  <c r="R200" i="3"/>
  <c r="P200" i="3"/>
  <c r="BK200" i="3"/>
  <c r="J200" i="3"/>
  <c r="BF200" i="3"/>
  <c r="BI199" i="3"/>
  <c r="BH199" i="3"/>
  <c r="BG199" i="3"/>
  <c r="BE199" i="3"/>
  <c r="T199" i="3"/>
  <c r="R199" i="3"/>
  <c r="P199" i="3"/>
  <c r="BK199" i="3"/>
  <c r="J199" i="3"/>
  <c r="BF199" i="3" s="1"/>
  <c r="BI198" i="3"/>
  <c r="BH198" i="3"/>
  <c r="BG198" i="3"/>
  <c r="BE198" i="3"/>
  <c r="T198" i="3"/>
  <c r="R198" i="3"/>
  <c r="P198" i="3"/>
  <c r="BK198" i="3"/>
  <c r="J198" i="3"/>
  <c r="BF198" i="3" s="1"/>
  <c r="BI197" i="3"/>
  <c r="BH197" i="3"/>
  <c r="BG197" i="3"/>
  <c r="BE197" i="3"/>
  <c r="T197" i="3"/>
  <c r="R197" i="3"/>
  <c r="P197" i="3"/>
  <c r="BK197" i="3"/>
  <c r="J197" i="3"/>
  <c r="BF197" i="3" s="1"/>
  <c r="BI196" i="3"/>
  <c r="BH196" i="3"/>
  <c r="BG196" i="3"/>
  <c r="BE196" i="3"/>
  <c r="T196" i="3"/>
  <c r="R196" i="3"/>
  <c r="P196" i="3"/>
  <c r="BK196" i="3"/>
  <c r="J196" i="3"/>
  <c r="BF196" i="3"/>
  <c r="BI195" i="3"/>
  <c r="BH195" i="3"/>
  <c r="BG195" i="3"/>
  <c r="BE195" i="3"/>
  <c r="T195" i="3"/>
  <c r="R195" i="3"/>
  <c r="P195" i="3"/>
  <c r="BK195" i="3"/>
  <c r="J195" i="3"/>
  <c r="BF195" i="3" s="1"/>
  <c r="BI194" i="3"/>
  <c r="BH194" i="3"/>
  <c r="BG194" i="3"/>
  <c r="BE194" i="3"/>
  <c r="T194" i="3"/>
  <c r="R194" i="3"/>
  <c r="P194" i="3"/>
  <c r="BK194" i="3"/>
  <c r="J194" i="3"/>
  <c r="BF194" i="3" s="1"/>
  <c r="BI193" i="3"/>
  <c r="BH193" i="3"/>
  <c r="BG193" i="3"/>
  <c r="BE193" i="3"/>
  <c r="T193" i="3"/>
  <c r="R193" i="3"/>
  <c r="P193" i="3"/>
  <c r="BK193" i="3"/>
  <c r="J193" i="3"/>
  <c r="BF193" i="3" s="1"/>
  <c r="BI192" i="3"/>
  <c r="BH192" i="3"/>
  <c r="BG192" i="3"/>
  <c r="BE192" i="3"/>
  <c r="T192" i="3"/>
  <c r="R192" i="3"/>
  <c r="P192" i="3"/>
  <c r="BK192" i="3"/>
  <c r="J192" i="3"/>
  <c r="BF192" i="3"/>
  <c r="BI191" i="3"/>
  <c r="BH191" i="3"/>
  <c r="BG191" i="3"/>
  <c r="BE191" i="3"/>
  <c r="T191" i="3"/>
  <c r="R191" i="3"/>
  <c r="P191" i="3"/>
  <c r="BK191" i="3"/>
  <c r="J191" i="3"/>
  <c r="BF191" i="3" s="1"/>
  <c r="BI190" i="3"/>
  <c r="BH190" i="3"/>
  <c r="BG190" i="3"/>
  <c r="BE190" i="3"/>
  <c r="T190" i="3"/>
  <c r="R190" i="3"/>
  <c r="P190" i="3"/>
  <c r="BK190" i="3"/>
  <c r="J190" i="3"/>
  <c r="BF190" i="3"/>
  <c r="BI189" i="3"/>
  <c r="BH189" i="3"/>
  <c r="BG189" i="3"/>
  <c r="BE189" i="3"/>
  <c r="T189" i="3"/>
  <c r="R189" i="3"/>
  <c r="P189" i="3"/>
  <c r="BK189" i="3"/>
  <c r="J189" i="3"/>
  <c r="BF189" i="3" s="1"/>
  <c r="BI188" i="3"/>
  <c r="BH188" i="3"/>
  <c r="BG188" i="3"/>
  <c r="BE188" i="3"/>
  <c r="T188" i="3"/>
  <c r="R188" i="3"/>
  <c r="P188" i="3"/>
  <c r="BK188" i="3"/>
  <c r="J188" i="3"/>
  <c r="BF188" i="3"/>
  <c r="BI187" i="3"/>
  <c r="BH187" i="3"/>
  <c r="BG187" i="3"/>
  <c r="BE187" i="3"/>
  <c r="T187" i="3"/>
  <c r="R187" i="3"/>
  <c r="P187" i="3"/>
  <c r="BK187" i="3"/>
  <c r="J187" i="3"/>
  <c r="BF187" i="3" s="1"/>
  <c r="BI186" i="3"/>
  <c r="BH186" i="3"/>
  <c r="BG186" i="3"/>
  <c r="BE186" i="3"/>
  <c r="T186" i="3"/>
  <c r="R186" i="3"/>
  <c r="P186" i="3"/>
  <c r="BK186" i="3"/>
  <c r="J186" i="3"/>
  <c r="BF186" i="3"/>
  <c r="BI185" i="3"/>
  <c r="BH185" i="3"/>
  <c r="BG185" i="3"/>
  <c r="BE185" i="3"/>
  <c r="T185" i="3"/>
  <c r="R185" i="3"/>
  <c r="P185" i="3"/>
  <c r="BK185" i="3"/>
  <c r="J185" i="3"/>
  <c r="BF185" i="3" s="1"/>
  <c r="BI184" i="3"/>
  <c r="BH184" i="3"/>
  <c r="BG184" i="3"/>
  <c r="BE184" i="3"/>
  <c r="T184" i="3"/>
  <c r="R184" i="3"/>
  <c r="P184" i="3"/>
  <c r="BK184" i="3"/>
  <c r="J184" i="3"/>
  <c r="BF184" i="3"/>
  <c r="BI183" i="3"/>
  <c r="BH183" i="3"/>
  <c r="BG183" i="3"/>
  <c r="BE183" i="3"/>
  <c r="T183" i="3"/>
  <c r="R183" i="3"/>
  <c r="P183" i="3"/>
  <c r="BK183" i="3"/>
  <c r="J183" i="3"/>
  <c r="BF183" i="3" s="1"/>
  <c r="BI182" i="3"/>
  <c r="BH182" i="3"/>
  <c r="BG182" i="3"/>
  <c r="BE182" i="3"/>
  <c r="T182" i="3"/>
  <c r="R182" i="3"/>
  <c r="P182" i="3"/>
  <c r="BK182" i="3"/>
  <c r="J182" i="3"/>
  <c r="BF182" i="3" s="1"/>
  <c r="BI181" i="3"/>
  <c r="BH181" i="3"/>
  <c r="BG181" i="3"/>
  <c r="BE181" i="3"/>
  <c r="T181" i="3"/>
  <c r="R181" i="3"/>
  <c r="P181" i="3"/>
  <c r="BK181" i="3"/>
  <c r="J181" i="3"/>
  <c r="BF181" i="3"/>
  <c r="BI180" i="3"/>
  <c r="BH180" i="3"/>
  <c r="BG180" i="3"/>
  <c r="BE180" i="3"/>
  <c r="T180" i="3"/>
  <c r="T179" i="3" s="1"/>
  <c r="T178" i="3" s="1"/>
  <c r="R180" i="3"/>
  <c r="R179" i="3" s="1"/>
  <c r="R178" i="3" s="1"/>
  <c r="P180" i="3"/>
  <c r="BK180" i="3"/>
  <c r="BK179" i="3"/>
  <c r="BK178" i="3" s="1"/>
  <c r="J178" i="3" s="1"/>
  <c r="J105" i="3" s="1"/>
  <c r="J180" i="3"/>
  <c r="BF180" i="3" s="1"/>
  <c r="BI177" i="3"/>
  <c r="BH177" i="3"/>
  <c r="BG177" i="3"/>
  <c r="BE177" i="3"/>
  <c r="T177" i="3"/>
  <c r="R177" i="3"/>
  <c r="P177" i="3"/>
  <c r="BK177" i="3"/>
  <c r="J177" i="3"/>
  <c r="BF177" i="3" s="1"/>
  <c r="BI176" i="3"/>
  <c r="BH176" i="3"/>
  <c r="BG176" i="3"/>
  <c r="BE176" i="3"/>
  <c r="T176" i="3"/>
  <c r="R176" i="3"/>
  <c r="P176" i="3"/>
  <c r="BK176" i="3"/>
  <c r="J176" i="3"/>
  <c r="BF176" i="3"/>
  <c r="BI175" i="3"/>
  <c r="BH175" i="3"/>
  <c r="BG175" i="3"/>
  <c r="BE175" i="3"/>
  <c r="T175" i="3"/>
  <c r="R175" i="3"/>
  <c r="P175" i="3"/>
  <c r="BK175" i="3"/>
  <c r="J175" i="3"/>
  <c r="BF175" i="3" s="1"/>
  <c r="BI174" i="3"/>
  <c r="BH174" i="3"/>
  <c r="BG174" i="3"/>
  <c r="BE174" i="3"/>
  <c r="T174" i="3"/>
  <c r="R174" i="3"/>
  <c r="P174" i="3"/>
  <c r="BK174" i="3"/>
  <c r="J174" i="3"/>
  <c r="BF174" i="3"/>
  <c r="BI173" i="3"/>
  <c r="BH173" i="3"/>
  <c r="BG173" i="3"/>
  <c r="BE173" i="3"/>
  <c r="T173" i="3"/>
  <c r="R173" i="3"/>
  <c r="P173" i="3"/>
  <c r="BK173" i="3"/>
  <c r="J173" i="3"/>
  <c r="BF173" i="3" s="1"/>
  <c r="BI172" i="3"/>
  <c r="BH172" i="3"/>
  <c r="BG172" i="3"/>
  <c r="BE172" i="3"/>
  <c r="T172" i="3"/>
  <c r="T171" i="3"/>
  <c r="T170" i="3"/>
  <c r="R172" i="3"/>
  <c r="P172" i="3"/>
  <c r="BK172" i="3"/>
  <c r="BK171" i="3" s="1"/>
  <c r="J172" i="3"/>
  <c r="BF172" i="3" s="1"/>
  <c r="BI169" i="3"/>
  <c r="BH169" i="3"/>
  <c r="BG169" i="3"/>
  <c r="BE169" i="3"/>
  <c r="T169" i="3"/>
  <c r="R169" i="3"/>
  <c r="P169" i="3"/>
  <c r="BK169" i="3"/>
  <c r="J169" i="3"/>
  <c r="BF169" i="3"/>
  <c r="BI168" i="3"/>
  <c r="BH168" i="3"/>
  <c r="BG168" i="3"/>
  <c r="BE168" i="3"/>
  <c r="T168" i="3"/>
  <c r="T166" i="3" s="1"/>
  <c r="R168" i="3"/>
  <c r="R166" i="3" s="1"/>
  <c r="P168" i="3"/>
  <c r="BK168" i="3"/>
  <c r="J168" i="3"/>
  <c r="BF168" i="3"/>
  <c r="BI167" i="3"/>
  <c r="BH167" i="3"/>
  <c r="BG167" i="3"/>
  <c r="BE167" i="3"/>
  <c r="T167" i="3"/>
  <c r="R167" i="3"/>
  <c r="P167" i="3"/>
  <c r="BK167" i="3"/>
  <c r="BK166" i="3"/>
  <c r="J166" i="3"/>
  <c r="J102" i="3" s="1"/>
  <c r="J167" i="3"/>
  <c r="BF167" i="3" s="1"/>
  <c r="BI165" i="3"/>
  <c r="BH165" i="3"/>
  <c r="BG165" i="3"/>
  <c r="BE165" i="3"/>
  <c r="T165" i="3"/>
  <c r="R165" i="3"/>
  <c r="P165" i="3"/>
  <c r="BK165" i="3"/>
  <c r="J165" i="3"/>
  <c r="BF165" i="3" s="1"/>
  <c r="BI164" i="3"/>
  <c r="BH164" i="3"/>
  <c r="BG164" i="3"/>
  <c r="BE164" i="3"/>
  <c r="T164" i="3"/>
  <c r="R164" i="3"/>
  <c r="P164" i="3"/>
  <c r="BK164" i="3"/>
  <c r="J164" i="3"/>
  <c r="BF164" i="3"/>
  <c r="BI163" i="3"/>
  <c r="BH163" i="3"/>
  <c r="BG163" i="3"/>
  <c r="BE163" i="3"/>
  <c r="T163" i="3"/>
  <c r="R163" i="3"/>
  <c r="P163" i="3"/>
  <c r="BK163" i="3"/>
  <c r="J163" i="3"/>
  <c r="BF163" i="3" s="1"/>
  <c r="BI162" i="3"/>
  <c r="BH162" i="3"/>
  <c r="BG162" i="3"/>
  <c r="BE162" i="3"/>
  <c r="T162" i="3"/>
  <c r="R162" i="3"/>
  <c r="P162" i="3"/>
  <c r="BK162" i="3"/>
  <c r="J162" i="3"/>
  <c r="BF162" i="3"/>
  <c r="BI161" i="3"/>
  <c r="BH161" i="3"/>
  <c r="BG161" i="3"/>
  <c r="BE161" i="3"/>
  <c r="T161" i="3"/>
  <c r="R161" i="3"/>
  <c r="P161" i="3"/>
  <c r="BK161" i="3"/>
  <c r="J161" i="3"/>
  <c r="BF161" i="3" s="1"/>
  <c r="BI160" i="3"/>
  <c r="BH160" i="3"/>
  <c r="BG160" i="3"/>
  <c r="BE160" i="3"/>
  <c r="T160" i="3"/>
  <c r="R160" i="3"/>
  <c r="P160" i="3"/>
  <c r="BK160" i="3"/>
  <c r="J160" i="3"/>
  <c r="BF160" i="3"/>
  <c r="BI159" i="3"/>
  <c r="BH159" i="3"/>
  <c r="BG159" i="3"/>
  <c r="BE159" i="3"/>
  <c r="T159" i="3"/>
  <c r="R159" i="3"/>
  <c r="P159" i="3"/>
  <c r="BK159" i="3"/>
  <c r="J159" i="3"/>
  <c r="BF159" i="3" s="1"/>
  <c r="BI158" i="3"/>
  <c r="BH158" i="3"/>
  <c r="BG158" i="3"/>
  <c r="BE158" i="3"/>
  <c r="T158" i="3"/>
  <c r="R158" i="3"/>
  <c r="P158" i="3"/>
  <c r="P155" i="3" s="1"/>
  <c r="BK158" i="3"/>
  <c r="J158" i="3"/>
  <c r="BF158" i="3"/>
  <c r="BI157" i="3"/>
  <c r="BH157" i="3"/>
  <c r="BG157" i="3"/>
  <c r="BE157" i="3"/>
  <c r="T157" i="3"/>
  <c r="T155" i="3" s="1"/>
  <c r="R157" i="3"/>
  <c r="P157" i="3"/>
  <c r="BK157" i="3"/>
  <c r="J157" i="3"/>
  <c r="BF157" i="3" s="1"/>
  <c r="BI156" i="3"/>
  <c r="BH156" i="3"/>
  <c r="BG156" i="3"/>
  <c r="BE156" i="3"/>
  <c r="T156" i="3"/>
  <c r="R156" i="3"/>
  <c r="P156" i="3"/>
  <c r="BK156" i="3"/>
  <c r="BK155" i="3" s="1"/>
  <c r="J155" i="3" s="1"/>
  <c r="J101" i="3" s="1"/>
  <c r="J156" i="3"/>
  <c r="BF156" i="3"/>
  <c r="BI154" i="3"/>
  <c r="BH154" i="3"/>
  <c r="BG154" i="3"/>
  <c r="BE154" i="3"/>
  <c r="T154" i="3"/>
  <c r="R154" i="3"/>
  <c r="P154" i="3"/>
  <c r="BK154" i="3"/>
  <c r="J154" i="3"/>
  <c r="BF154" i="3" s="1"/>
  <c r="BI153" i="3"/>
  <c r="BH153" i="3"/>
  <c r="BG153" i="3"/>
  <c r="BE153" i="3"/>
  <c r="T153" i="3"/>
  <c r="R153" i="3"/>
  <c r="P153" i="3"/>
  <c r="BK153" i="3"/>
  <c r="J153" i="3"/>
  <c r="BF153" i="3"/>
  <c r="BI152" i="3"/>
  <c r="BH152" i="3"/>
  <c r="BG152" i="3"/>
  <c r="BE152" i="3"/>
  <c r="T152" i="3"/>
  <c r="R152" i="3"/>
  <c r="P152" i="3"/>
  <c r="BK152" i="3"/>
  <c r="J152" i="3"/>
  <c r="BF152" i="3"/>
  <c r="BI151" i="3"/>
  <c r="BH151" i="3"/>
  <c r="BG151" i="3"/>
  <c r="BE151" i="3"/>
  <c r="T151" i="3"/>
  <c r="R151" i="3"/>
  <c r="P151" i="3"/>
  <c r="BK151" i="3"/>
  <c r="J151" i="3"/>
  <c r="BF151" i="3" s="1"/>
  <c r="BI150" i="3"/>
  <c r="BH150" i="3"/>
  <c r="BG150" i="3"/>
  <c r="BE150" i="3"/>
  <c r="T150" i="3"/>
  <c r="R150" i="3"/>
  <c r="P150" i="3"/>
  <c r="BK150" i="3"/>
  <c r="J150" i="3"/>
  <c r="BF150" i="3" s="1"/>
  <c r="BI149" i="3"/>
  <c r="BH149" i="3"/>
  <c r="BG149" i="3"/>
  <c r="BE149" i="3"/>
  <c r="T149" i="3"/>
  <c r="R149" i="3"/>
  <c r="P149" i="3"/>
  <c r="BK149" i="3"/>
  <c r="J149" i="3"/>
  <c r="BF149" i="3"/>
  <c r="BI148" i="3"/>
  <c r="BH148" i="3"/>
  <c r="BG148" i="3"/>
  <c r="BE148" i="3"/>
  <c r="T148" i="3"/>
  <c r="R148" i="3"/>
  <c r="R143" i="3" s="1"/>
  <c r="P148" i="3"/>
  <c r="BK148" i="3"/>
  <c r="J148" i="3"/>
  <c r="BF148" i="3"/>
  <c r="BI147" i="3"/>
  <c r="BH147" i="3"/>
  <c r="BG147" i="3"/>
  <c r="BE147" i="3"/>
  <c r="T147" i="3"/>
  <c r="R147" i="3"/>
  <c r="P147" i="3"/>
  <c r="BK147" i="3"/>
  <c r="J147" i="3"/>
  <c r="BF147" i="3"/>
  <c r="BI146" i="3"/>
  <c r="BH146" i="3"/>
  <c r="BG146" i="3"/>
  <c r="BE146" i="3"/>
  <c r="T146" i="3"/>
  <c r="R146" i="3"/>
  <c r="P146" i="3"/>
  <c r="BK146" i="3"/>
  <c r="J146" i="3"/>
  <c r="BF146" i="3" s="1"/>
  <c r="BI145" i="3"/>
  <c r="BH145" i="3"/>
  <c r="BG145" i="3"/>
  <c r="BE145" i="3"/>
  <c r="T145" i="3"/>
  <c r="R145" i="3"/>
  <c r="P145" i="3"/>
  <c r="P143" i="3" s="1"/>
  <c r="BK145" i="3"/>
  <c r="BK143" i="3" s="1"/>
  <c r="J143" i="3" s="1"/>
  <c r="J100" i="3" s="1"/>
  <c r="J145" i="3"/>
  <c r="BF145" i="3"/>
  <c r="BI144" i="3"/>
  <c r="BH144" i="3"/>
  <c r="BG144" i="3"/>
  <c r="BE144" i="3"/>
  <c r="T144" i="3"/>
  <c r="T143" i="3" s="1"/>
  <c r="R144" i="3"/>
  <c r="P144" i="3"/>
  <c r="BK144" i="3"/>
  <c r="J144" i="3"/>
  <c r="BF144" i="3" s="1"/>
  <c r="BI142" i="3"/>
  <c r="BH142" i="3"/>
  <c r="BG142" i="3"/>
  <c r="BE142" i="3"/>
  <c r="T142" i="3"/>
  <c r="R142" i="3"/>
  <c r="R137" i="3" s="1"/>
  <c r="P142" i="3"/>
  <c r="BK142" i="3"/>
  <c r="J142" i="3"/>
  <c r="BF142" i="3"/>
  <c r="BI141" i="3"/>
  <c r="BH141" i="3"/>
  <c r="BG141" i="3"/>
  <c r="BE141" i="3"/>
  <c r="T141" i="3"/>
  <c r="R141" i="3"/>
  <c r="P141" i="3"/>
  <c r="BK141" i="3"/>
  <c r="J141" i="3"/>
  <c r="BF141" i="3"/>
  <c r="BI140" i="3"/>
  <c r="BH140" i="3"/>
  <c r="BG140" i="3"/>
  <c r="BE140" i="3"/>
  <c r="T140" i="3"/>
  <c r="R140" i="3"/>
  <c r="P140" i="3"/>
  <c r="BK140" i="3"/>
  <c r="J140" i="3"/>
  <c r="BF140" i="3" s="1"/>
  <c r="BI139" i="3"/>
  <c r="BH139" i="3"/>
  <c r="BG139" i="3"/>
  <c r="BE139" i="3"/>
  <c r="T139" i="3"/>
  <c r="R139" i="3"/>
  <c r="P139" i="3"/>
  <c r="P137" i="3" s="1"/>
  <c r="BK139" i="3"/>
  <c r="BK137" i="3" s="1"/>
  <c r="J137" i="3" s="1"/>
  <c r="J99" i="3" s="1"/>
  <c r="J139" i="3"/>
  <c r="BF139" i="3"/>
  <c r="BI138" i="3"/>
  <c r="BH138" i="3"/>
  <c r="BG138" i="3"/>
  <c r="BE138" i="3"/>
  <c r="T138" i="3"/>
  <c r="T137" i="3" s="1"/>
  <c r="R138" i="3"/>
  <c r="P138" i="3"/>
  <c r="BK138" i="3"/>
  <c r="J138" i="3"/>
  <c r="BF138" i="3" s="1"/>
  <c r="BI136" i="3"/>
  <c r="BH136" i="3"/>
  <c r="BG136" i="3"/>
  <c r="BE136" i="3"/>
  <c r="T136" i="3"/>
  <c r="R136" i="3"/>
  <c r="P136" i="3"/>
  <c r="BK136" i="3"/>
  <c r="J136" i="3"/>
  <c r="BF136" i="3"/>
  <c r="BI135" i="3"/>
  <c r="BH135" i="3"/>
  <c r="BG135" i="3"/>
  <c r="BE135" i="3"/>
  <c r="T135" i="3"/>
  <c r="R135" i="3"/>
  <c r="P135" i="3"/>
  <c r="BK135" i="3"/>
  <c r="J135" i="3"/>
  <c r="BF135" i="3"/>
  <c r="BI134" i="3"/>
  <c r="BH134" i="3"/>
  <c r="BG134" i="3"/>
  <c r="BE134" i="3"/>
  <c r="T134" i="3"/>
  <c r="R134" i="3"/>
  <c r="P134" i="3"/>
  <c r="BK134" i="3"/>
  <c r="J134" i="3"/>
  <c r="BF134" i="3" s="1"/>
  <c r="BI133" i="3"/>
  <c r="BH133" i="3"/>
  <c r="BG133" i="3"/>
  <c r="BE133" i="3"/>
  <c r="T133" i="3"/>
  <c r="R133" i="3"/>
  <c r="P133" i="3"/>
  <c r="BK133" i="3"/>
  <c r="J133" i="3"/>
  <c r="BF133" i="3"/>
  <c r="BI132" i="3"/>
  <c r="F37" i="3" s="1"/>
  <c r="BD96" i="1" s="1"/>
  <c r="BH132" i="3"/>
  <c r="BG132" i="3"/>
  <c r="BE132" i="3"/>
  <c r="T132" i="3"/>
  <c r="R132" i="3"/>
  <c r="P132" i="3"/>
  <c r="BK132" i="3"/>
  <c r="J132" i="3"/>
  <c r="BF132" i="3" s="1"/>
  <c r="BI131" i="3"/>
  <c r="BH131" i="3"/>
  <c r="F36" i="3" s="1"/>
  <c r="BC96" i="1" s="1"/>
  <c r="BG131" i="3"/>
  <c r="F35" i="3" s="1"/>
  <c r="BB96" i="1" s="1"/>
  <c r="BE131" i="3"/>
  <c r="F33" i="3" s="1"/>
  <c r="AZ96" i="1" s="1"/>
  <c r="J33" i="3"/>
  <c r="AV96" i="1" s="1"/>
  <c r="T131" i="3"/>
  <c r="T130" i="3" s="1"/>
  <c r="T129" i="3" s="1"/>
  <c r="T128" i="3" s="1"/>
  <c r="R131" i="3"/>
  <c r="R130" i="3" s="1"/>
  <c r="P131" i="3"/>
  <c r="P130" i="3" s="1"/>
  <c r="BK131" i="3"/>
  <c r="BK130" i="3" s="1"/>
  <c r="J131" i="3"/>
  <c r="BF131" i="3"/>
  <c r="J125" i="3"/>
  <c r="J124" i="3"/>
  <c r="F124" i="3"/>
  <c r="F122" i="3"/>
  <c r="E120" i="3"/>
  <c r="J92" i="3"/>
  <c r="J91" i="3"/>
  <c r="F91" i="3"/>
  <c r="F89" i="3"/>
  <c r="E87" i="3"/>
  <c r="J18" i="3"/>
  <c r="E18" i="3"/>
  <c r="F125" i="3"/>
  <c r="F92" i="3"/>
  <c r="J17" i="3"/>
  <c r="J12" i="3"/>
  <c r="J89" i="3" s="1"/>
  <c r="J122" i="3"/>
  <c r="E7" i="3"/>
  <c r="E118" i="3"/>
  <c r="E85" i="3"/>
  <c r="J37" i="2"/>
  <c r="J36" i="2"/>
  <c r="AY95" i="1"/>
  <c r="J35" i="2"/>
  <c r="AX95" i="1" s="1"/>
  <c r="BI150" i="2"/>
  <c r="BH150" i="2"/>
  <c r="BG150" i="2"/>
  <c r="BE150" i="2"/>
  <c r="T150" i="2"/>
  <c r="R150" i="2"/>
  <c r="R148" i="2" s="1"/>
  <c r="P150" i="2"/>
  <c r="BK150" i="2"/>
  <c r="J150" i="2"/>
  <c r="BF150" i="2"/>
  <c r="BI149" i="2"/>
  <c r="BH149" i="2"/>
  <c r="BG149" i="2"/>
  <c r="BE149" i="2"/>
  <c r="T149" i="2"/>
  <c r="T148" i="2" s="1"/>
  <c r="R149" i="2"/>
  <c r="P149" i="2"/>
  <c r="P148" i="2" s="1"/>
  <c r="BK149" i="2"/>
  <c r="BK148" i="2"/>
  <c r="J148" i="2"/>
  <c r="J102" i="2" s="1"/>
  <c r="J149" i="2"/>
  <c r="BF149" i="2" s="1"/>
  <c r="BI147" i="2"/>
  <c r="BH147" i="2"/>
  <c r="BG147" i="2"/>
  <c r="BE147" i="2"/>
  <c r="T147" i="2"/>
  <c r="T145" i="2" s="1"/>
  <c r="R147" i="2"/>
  <c r="P147" i="2"/>
  <c r="BK147" i="2"/>
  <c r="J147" i="2"/>
  <c r="BF147" i="2" s="1"/>
  <c r="BI146" i="2"/>
  <c r="BH146" i="2"/>
  <c r="BG146" i="2"/>
  <c r="BE146" i="2"/>
  <c r="T146" i="2"/>
  <c r="R146" i="2"/>
  <c r="R145" i="2" s="1"/>
  <c r="P146" i="2"/>
  <c r="P145" i="2"/>
  <c r="BK146" i="2"/>
  <c r="BK145" i="2" s="1"/>
  <c r="J145" i="2" s="1"/>
  <c r="J101" i="2" s="1"/>
  <c r="J146" i="2"/>
  <c r="BF146" i="2"/>
  <c r="BI144" i="2"/>
  <c r="BH144" i="2"/>
  <c r="BG144" i="2"/>
  <c r="BE144" i="2"/>
  <c r="T144" i="2"/>
  <c r="R144" i="2"/>
  <c r="P144" i="2"/>
  <c r="BK144" i="2"/>
  <c r="J144" i="2"/>
  <c r="BF144" i="2"/>
  <c r="BI143" i="2"/>
  <c r="BH143" i="2"/>
  <c r="BG143" i="2"/>
  <c r="BE143" i="2"/>
  <c r="T143" i="2"/>
  <c r="R143" i="2"/>
  <c r="P143" i="2"/>
  <c r="BK143" i="2"/>
  <c r="J143" i="2"/>
  <c r="BF143" i="2" s="1"/>
  <c r="BI142" i="2"/>
  <c r="BH142" i="2"/>
  <c r="BG142" i="2"/>
  <c r="BE142" i="2"/>
  <c r="T142" i="2"/>
  <c r="R142" i="2"/>
  <c r="P142" i="2"/>
  <c r="BK142" i="2"/>
  <c r="J142" i="2"/>
  <c r="BF142" i="2"/>
  <c r="BI141" i="2"/>
  <c r="BH141" i="2"/>
  <c r="BG141" i="2"/>
  <c r="BE141" i="2"/>
  <c r="T141" i="2"/>
  <c r="R141" i="2"/>
  <c r="P141" i="2"/>
  <c r="BK141" i="2"/>
  <c r="J141" i="2"/>
  <c r="BF141" i="2" s="1"/>
  <c r="BI140" i="2"/>
  <c r="BH140" i="2"/>
  <c r="BG140" i="2"/>
  <c r="BE140" i="2"/>
  <c r="T140" i="2"/>
  <c r="R140" i="2"/>
  <c r="P140" i="2"/>
  <c r="BK140" i="2"/>
  <c r="J140" i="2"/>
  <c r="BF140" i="2"/>
  <c r="BI139" i="2"/>
  <c r="BH139" i="2"/>
  <c r="BG139" i="2"/>
  <c r="BE139" i="2"/>
  <c r="T139" i="2"/>
  <c r="R139" i="2"/>
  <c r="P139" i="2"/>
  <c r="BK139" i="2"/>
  <c r="J139" i="2"/>
  <c r="BF139" i="2" s="1"/>
  <c r="BI138" i="2"/>
  <c r="BH138" i="2"/>
  <c r="BG138" i="2"/>
  <c r="BE138" i="2"/>
  <c r="T138" i="2"/>
  <c r="R138" i="2"/>
  <c r="P138" i="2"/>
  <c r="BK138" i="2"/>
  <c r="J138" i="2"/>
  <c r="BF138" i="2"/>
  <c r="BI137" i="2"/>
  <c r="BH137" i="2"/>
  <c r="BG137" i="2"/>
  <c r="BE137" i="2"/>
  <c r="T137" i="2"/>
  <c r="R137" i="2"/>
  <c r="P137" i="2"/>
  <c r="BK137" i="2"/>
  <c r="J137" i="2"/>
  <c r="BF137" i="2" s="1"/>
  <c r="BI136" i="2"/>
  <c r="BH136" i="2"/>
  <c r="BG136" i="2"/>
  <c r="BE136" i="2"/>
  <c r="T136" i="2"/>
  <c r="R136" i="2"/>
  <c r="P136" i="2"/>
  <c r="BK136" i="2"/>
  <c r="J136" i="2"/>
  <c r="BF136" i="2"/>
  <c r="BI135" i="2"/>
  <c r="BH135" i="2"/>
  <c r="BG135" i="2"/>
  <c r="BE135" i="2"/>
  <c r="T135" i="2"/>
  <c r="R135" i="2"/>
  <c r="P135" i="2"/>
  <c r="BK135" i="2"/>
  <c r="J135" i="2"/>
  <c r="BF135" i="2" s="1"/>
  <c r="BI134" i="2"/>
  <c r="BH134" i="2"/>
  <c r="BG134" i="2"/>
  <c r="BE134" i="2"/>
  <c r="T134" i="2"/>
  <c r="R134" i="2"/>
  <c r="P134" i="2"/>
  <c r="BK134" i="2"/>
  <c r="J134" i="2"/>
  <c r="BF134" i="2"/>
  <c r="BI133" i="2"/>
  <c r="BH133" i="2"/>
  <c r="BG133" i="2"/>
  <c r="BE133" i="2"/>
  <c r="T133" i="2"/>
  <c r="R133" i="2"/>
  <c r="P133" i="2"/>
  <c r="BK133" i="2"/>
  <c r="J133" i="2"/>
  <c r="BF133" i="2" s="1"/>
  <c r="BI132" i="2"/>
  <c r="BH132" i="2"/>
  <c r="BG132" i="2"/>
  <c r="BE132" i="2"/>
  <c r="T132" i="2"/>
  <c r="R132" i="2"/>
  <c r="P132" i="2"/>
  <c r="BK132" i="2"/>
  <c r="J132" i="2"/>
  <c r="BF132" i="2"/>
  <c r="BI131" i="2"/>
  <c r="BH131" i="2"/>
  <c r="BG131" i="2"/>
  <c r="BE131" i="2"/>
  <c r="T131" i="2"/>
  <c r="R131" i="2"/>
  <c r="P131" i="2"/>
  <c r="BK131" i="2"/>
  <c r="J131" i="2"/>
  <c r="BF131" i="2" s="1"/>
  <c r="BI130" i="2"/>
  <c r="BH130" i="2"/>
  <c r="BG130" i="2"/>
  <c r="BE130" i="2"/>
  <c r="T130" i="2"/>
  <c r="R130" i="2"/>
  <c r="P130" i="2"/>
  <c r="P128" i="2" s="1"/>
  <c r="P127" i="2" s="1"/>
  <c r="BK130" i="2"/>
  <c r="J130" i="2"/>
  <c r="BF130" i="2"/>
  <c r="BI129" i="2"/>
  <c r="BH129" i="2"/>
  <c r="F36" i="2" s="1"/>
  <c r="BC95" i="1" s="1"/>
  <c r="BG129" i="2"/>
  <c r="BE129" i="2"/>
  <c r="T129" i="2"/>
  <c r="T128" i="2" s="1"/>
  <c r="R129" i="2"/>
  <c r="R128" i="2"/>
  <c r="R127" i="2" s="1"/>
  <c r="P129" i="2"/>
  <c r="BK129" i="2"/>
  <c r="BK128" i="2" s="1"/>
  <c r="J129" i="2"/>
  <c r="BF129" i="2"/>
  <c r="BI126" i="2"/>
  <c r="BH126" i="2"/>
  <c r="BG126" i="2"/>
  <c r="F35" i="2" s="1"/>
  <c r="BB95" i="1" s="1"/>
  <c r="BE126" i="2"/>
  <c r="T126" i="2"/>
  <c r="R126" i="2"/>
  <c r="P126" i="2"/>
  <c r="P124" i="2" s="1"/>
  <c r="P123" i="2" s="1"/>
  <c r="P122" i="2" s="1"/>
  <c r="AU95" i="1" s="1"/>
  <c r="BK126" i="2"/>
  <c r="J126" i="2"/>
  <c r="BF126" i="2"/>
  <c r="BI125" i="2"/>
  <c r="F37" i="2" s="1"/>
  <c r="BD95" i="1" s="1"/>
  <c r="BH125" i="2"/>
  <c r="BG125" i="2"/>
  <c r="BE125" i="2"/>
  <c r="J33" i="2" s="1"/>
  <c r="AV95" i="1" s="1"/>
  <c r="T125" i="2"/>
  <c r="T124" i="2"/>
  <c r="T123" i="2"/>
  <c r="R125" i="2"/>
  <c r="R124" i="2"/>
  <c r="R123" i="2"/>
  <c r="R122" i="2" s="1"/>
  <c r="P125" i="2"/>
  <c r="BK125" i="2"/>
  <c r="BK124" i="2"/>
  <c r="J124" i="2" s="1"/>
  <c r="J98" i="2" s="1"/>
  <c r="J125" i="2"/>
  <c r="BF125" i="2" s="1"/>
  <c r="J119" i="2"/>
  <c r="J118" i="2"/>
  <c r="F118" i="2"/>
  <c r="F116" i="2"/>
  <c r="E114" i="2"/>
  <c r="J92" i="2"/>
  <c r="J91" i="2"/>
  <c r="F91" i="2"/>
  <c r="F89" i="2"/>
  <c r="E87" i="2"/>
  <c r="J18" i="2"/>
  <c r="E18" i="2"/>
  <c r="F119" i="2" s="1"/>
  <c r="J17" i="2"/>
  <c r="J12" i="2"/>
  <c r="J116" i="2" s="1"/>
  <c r="J89" i="2"/>
  <c r="E7" i="2"/>
  <c r="E85" i="2" s="1"/>
  <c r="AS94" i="1"/>
  <c r="L90" i="1"/>
  <c r="AM90" i="1"/>
  <c r="AM89" i="1"/>
  <c r="L89" i="1"/>
  <c r="AM87" i="1"/>
  <c r="L87" i="1"/>
  <c r="L85" i="1"/>
  <c r="L84" i="1"/>
  <c r="J34" i="2" l="1"/>
  <c r="AW95" i="1" s="1"/>
  <c r="AT95" i="1" s="1"/>
  <c r="F34" i="2"/>
  <c r="BA95" i="1" s="1"/>
  <c r="BK127" i="2"/>
  <c r="J127" i="2" s="1"/>
  <c r="J99" i="2" s="1"/>
  <c r="J128" i="2"/>
  <c r="J100" i="2" s="1"/>
  <c r="J34" i="3"/>
  <c r="AW96" i="1" s="1"/>
  <c r="AT96" i="1" s="1"/>
  <c r="J130" i="3"/>
  <c r="J98" i="3" s="1"/>
  <c r="BK129" i="3"/>
  <c r="T127" i="2"/>
  <c r="P129" i="3"/>
  <c r="P128" i="3" s="1"/>
  <c r="AU96" i="1" s="1"/>
  <c r="BK170" i="3"/>
  <c r="J170" i="3" s="1"/>
  <c r="J103" i="3" s="1"/>
  <c r="J171" i="3"/>
  <c r="J104" i="3" s="1"/>
  <c r="T122" i="2"/>
  <c r="E112" i="2"/>
  <c r="P166" i="3"/>
  <c r="J179" i="3"/>
  <c r="J106" i="3" s="1"/>
  <c r="R129" i="4"/>
  <c r="P137" i="4"/>
  <c r="P122" i="5"/>
  <c r="AU98" i="1" s="1"/>
  <c r="J134" i="8"/>
  <c r="J100" i="8" s="1"/>
  <c r="BK133" i="8"/>
  <c r="J133" i="8" s="1"/>
  <c r="J99" i="8" s="1"/>
  <c r="F34" i="3"/>
  <c r="BA96" i="1" s="1"/>
  <c r="J34" i="4"/>
  <c r="AW97" i="1" s="1"/>
  <c r="AT97" i="1" s="1"/>
  <c r="J34" i="8"/>
  <c r="AW101" i="1" s="1"/>
  <c r="BK123" i="2"/>
  <c r="P171" i="3"/>
  <c r="P170" i="3" s="1"/>
  <c r="P300" i="3"/>
  <c r="BK167" i="4"/>
  <c r="J167" i="4" s="1"/>
  <c r="J104" i="4" s="1"/>
  <c r="R171" i="3"/>
  <c r="R170" i="3" s="1"/>
  <c r="P179" i="3"/>
  <c r="P178" i="3" s="1"/>
  <c r="F35" i="4"/>
  <c r="BB97" i="1" s="1"/>
  <c r="BB94" i="1" s="1"/>
  <c r="J34" i="10"/>
  <c r="AW103" i="1" s="1"/>
  <c r="F33" i="2"/>
  <c r="AZ95" i="1" s="1"/>
  <c r="J130" i="4"/>
  <c r="J98" i="4" s="1"/>
  <c r="BK129" i="4"/>
  <c r="F33" i="4"/>
  <c r="AZ97" i="1" s="1"/>
  <c r="F92" i="2"/>
  <c r="T157" i="4"/>
  <c r="T129" i="4" s="1"/>
  <c r="T128" i="4" s="1"/>
  <c r="R155" i="3"/>
  <c r="R129" i="3" s="1"/>
  <c r="R128" i="3" s="1"/>
  <c r="P129" i="4"/>
  <c r="F37" i="4"/>
  <c r="BD97" i="1" s="1"/>
  <c r="BD94" i="1" s="1"/>
  <c r="W33" i="1" s="1"/>
  <c r="P144" i="4"/>
  <c r="R168" i="4"/>
  <c r="R167" i="4" s="1"/>
  <c r="R225" i="9"/>
  <c r="F34" i="6"/>
  <c r="BA99" i="1" s="1"/>
  <c r="T127" i="6"/>
  <c r="T126" i="6" s="1"/>
  <c r="F36" i="7"/>
  <c r="BC100" i="1" s="1"/>
  <c r="F34" i="9"/>
  <c r="BA102" i="1" s="1"/>
  <c r="T129" i="9"/>
  <c r="R136" i="10"/>
  <c r="R135" i="10" s="1"/>
  <c r="R124" i="10" s="1"/>
  <c r="F34" i="4"/>
  <c r="BA97" i="1" s="1"/>
  <c r="J124" i="5"/>
  <c r="J98" i="5" s="1"/>
  <c r="BK123" i="5"/>
  <c r="R131" i="6"/>
  <c r="R127" i="6" s="1"/>
  <c r="R126" i="6" s="1"/>
  <c r="BK225" i="9"/>
  <c r="J225" i="9" s="1"/>
  <c r="J108" i="9" s="1"/>
  <c r="J33" i="10"/>
  <c r="AV103" i="1" s="1"/>
  <c r="AT103" i="1" s="1"/>
  <c r="BK136" i="10"/>
  <c r="R128" i="5"/>
  <c r="R127" i="5" s="1"/>
  <c r="J128" i="6"/>
  <c r="J98" i="6" s="1"/>
  <c r="BK127" i="6"/>
  <c r="J33" i="6"/>
  <c r="AV99" i="1" s="1"/>
  <c r="J34" i="7"/>
  <c r="AW100" i="1" s="1"/>
  <c r="J131" i="9"/>
  <c r="J98" i="9" s="1"/>
  <c r="BK130" i="9"/>
  <c r="J33" i="9"/>
  <c r="AV102" i="1" s="1"/>
  <c r="F34" i="10"/>
  <c r="BA103" i="1" s="1"/>
  <c r="J129" i="10"/>
  <c r="J100" i="10" s="1"/>
  <c r="BK128" i="10"/>
  <c r="J128" i="10" s="1"/>
  <c r="J99" i="10" s="1"/>
  <c r="F34" i="5"/>
  <c r="BA98" i="1" s="1"/>
  <c r="J33" i="5"/>
  <c r="AV98" i="1" s="1"/>
  <c r="AT98" i="1" s="1"/>
  <c r="F33" i="5"/>
  <c r="AZ98" i="1" s="1"/>
  <c r="P127" i="6"/>
  <c r="BK147" i="6"/>
  <c r="BK169" i="6"/>
  <c r="J169" i="6" s="1"/>
  <c r="J105" i="6" s="1"/>
  <c r="F34" i="8"/>
  <c r="BA101" i="1" s="1"/>
  <c r="J33" i="8"/>
  <c r="AV101" i="1" s="1"/>
  <c r="AT101" i="1" s="1"/>
  <c r="R134" i="8"/>
  <c r="R133" i="8" s="1"/>
  <c r="R123" i="8" s="1"/>
  <c r="P130" i="9"/>
  <c r="P129" i="9" s="1"/>
  <c r="AU102" i="1" s="1"/>
  <c r="J34" i="9"/>
  <c r="AW102" i="1" s="1"/>
  <c r="R138" i="9"/>
  <c r="J161" i="9"/>
  <c r="J104" i="9" s="1"/>
  <c r="BK222" i="9"/>
  <c r="J222" i="9" s="1"/>
  <c r="J107" i="9" s="1"/>
  <c r="P167" i="4"/>
  <c r="F92" i="5"/>
  <c r="P146" i="6"/>
  <c r="BK122" i="7"/>
  <c r="F33" i="7"/>
  <c r="AZ100" i="1" s="1"/>
  <c r="J33" i="7"/>
  <c r="AV100" i="1" s="1"/>
  <c r="J126" i="10"/>
  <c r="J98" i="10" s="1"/>
  <c r="BK125" i="10"/>
  <c r="R122" i="5"/>
  <c r="F36" i="6"/>
  <c r="BC99" i="1" s="1"/>
  <c r="F92" i="7"/>
  <c r="F117" i="7"/>
  <c r="BK125" i="8"/>
  <c r="P133" i="8"/>
  <c r="R130" i="9"/>
  <c r="F36" i="9"/>
  <c r="BC102" i="1" s="1"/>
  <c r="R168" i="9"/>
  <c r="R167" i="9" s="1"/>
  <c r="F36" i="5"/>
  <c r="BC98" i="1" s="1"/>
  <c r="BC94" i="1" s="1"/>
  <c r="J128" i="5"/>
  <c r="J100" i="5" s="1"/>
  <c r="J34" i="6"/>
  <c r="AW99" i="1" s="1"/>
  <c r="R147" i="6"/>
  <c r="R146" i="6" s="1"/>
  <c r="BK187" i="6"/>
  <c r="J187" i="6" s="1"/>
  <c r="J106" i="6" s="1"/>
  <c r="P123" i="8"/>
  <c r="AU101" i="1" s="1"/>
  <c r="F36" i="8"/>
  <c r="BC101" i="1" s="1"/>
  <c r="BK168" i="9"/>
  <c r="F36" i="10"/>
  <c r="BC103" i="1" s="1"/>
  <c r="BK171" i="10"/>
  <c r="J171" i="10" s="1"/>
  <c r="J104" i="10" s="1"/>
  <c r="F33" i="6"/>
  <c r="AZ99" i="1" s="1"/>
  <c r="F33" i="9"/>
  <c r="AZ102" i="1" s="1"/>
  <c r="E85" i="9"/>
  <c r="J89" i="7"/>
  <c r="F33" i="8"/>
  <c r="AZ101" i="1" s="1"/>
  <c r="F33" i="10"/>
  <c r="AZ103" i="1" s="1"/>
  <c r="W31" i="1" l="1"/>
  <c r="AX94" i="1"/>
  <c r="AY94" i="1"/>
  <c r="W32" i="1"/>
  <c r="AU94" i="1"/>
  <c r="BK122" i="5"/>
  <c r="J122" i="5" s="1"/>
  <c r="J123" i="5"/>
  <c r="J97" i="5" s="1"/>
  <c r="AT99" i="1"/>
  <c r="J123" i="2"/>
  <c r="J97" i="2" s="1"/>
  <c r="BK122" i="2"/>
  <c r="J122" i="2" s="1"/>
  <c r="R128" i="4"/>
  <c r="J168" i="9"/>
  <c r="J106" i="9" s="1"/>
  <c r="BK167" i="9"/>
  <c r="J167" i="9" s="1"/>
  <c r="J105" i="9" s="1"/>
  <c r="J125" i="10"/>
  <c r="J97" i="10" s="1"/>
  <c r="J129" i="3"/>
  <c r="J97" i="3" s="1"/>
  <c r="BK128" i="3"/>
  <c r="J128" i="3" s="1"/>
  <c r="R129" i="9"/>
  <c r="J147" i="6"/>
  <c r="J103" i="6" s="1"/>
  <c r="BK146" i="6"/>
  <c r="J146" i="6" s="1"/>
  <c r="J102" i="6" s="1"/>
  <c r="AT102" i="1"/>
  <c r="J136" i="10"/>
  <c r="J102" i="10" s="1"/>
  <c r="BK135" i="10"/>
  <c r="J135" i="10" s="1"/>
  <c r="J101" i="10" s="1"/>
  <c r="J129" i="4"/>
  <c r="J97" i="4" s="1"/>
  <c r="BK128" i="4"/>
  <c r="J128" i="4" s="1"/>
  <c r="BA94" i="1"/>
  <c r="AT100" i="1"/>
  <c r="P126" i="6"/>
  <c r="AU99" i="1" s="1"/>
  <c r="J130" i="9"/>
  <c r="J97" i="9" s="1"/>
  <c r="J125" i="8"/>
  <c r="J98" i="8" s="1"/>
  <c r="BK124" i="8"/>
  <c r="AZ94" i="1"/>
  <c r="BK126" i="6"/>
  <c r="J126" i="6" s="1"/>
  <c r="J127" i="6"/>
  <c r="J97" i="6" s="1"/>
  <c r="J122" i="7"/>
  <c r="J98" i="7" s="1"/>
  <c r="BK121" i="7"/>
  <c r="P128" i="4"/>
  <c r="AU97" i="1" s="1"/>
  <c r="BK123" i="8" l="1"/>
  <c r="J123" i="8" s="1"/>
  <c r="J124" i="8"/>
  <c r="J97" i="8" s="1"/>
  <c r="BK129" i="9"/>
  <c r="J129" i="9" s="1"/>
  <c r="BK124" i="10"/>
  <c r="J124" i="10" s="1"/>
  <c r="J96" i="5"/>
  <c r="J30" i="5"/>
  <c r="W30" i="1"/>
  <c r="AW94" i="1"/>
  <c r="AK30" i="1" s="1"/>
  <c r="J96" i="2"/>
  <c r="J30" i="2"/>
  <c r="J121" i="7"/>
  <c r="J97" i="7" s="1"/>
  <c r="BK120" i="7"/>
  <c r="J120" i="7" s="1"/>
  <c r="J96" i="6"/>
  <c r="J30" i="6"/>
  <c r="W29" i="1"/>
  <c r="AV94" i="1"/>
  <c r="J30" i="4"/>
  <c r="J96" i="4"/>
  <c r="J96" i="3"/>
  <c r="J30" i="3"/>
  <c r="AG99" i="1" l="1"/>
  <c r="AN99" i="1" s="1"/>
  <c r="J39" i="6"/>
  <c r="AG98" i="1"/>
  <c r="AN98" i="1" s="1"/>
  <c r="J39" i="5"/>
  <c r="J96" i="10"/>
  <c r="J30" i="10"/>
  <c r="AK29" i="1"/>
  <c r="AT94" i="1"/>
  <c r="J96" i="9"/>
  <c r="J30" i="9"/>
  <c r="AG96" i="1"/>
  <c r="AN96" i="1" s="1"/>
  <c r="J39" i="3"/>
  <c r="AG95" i="1"/>
  <c r="J39" i="2"/>
  <c r="J30" i="7"/>
  <c r="J96" i="7"/>
  <c r="AG97" i="1"/>
  <c r="AN97" i="1" s="1"/>
  <c r="J39" i="4"/>
  <c r="J96" i="8"/>
  <c r="J30" i="8"/>
  <c r="AG103" i="1" l="1"/>
  <c r="AN103" i="1" s="1"/>
  <c r="J39" i="10"/>
  <c r="AG100" i="1"/>
  <c r="AN100" i="1" s="1"/>
  <c r="J39" i="7"/>
  <c r="AN95" i="1"/>
  <c r="AG101" i="1"/>
  <c r="AN101" i="1" s="1"/>
  <c r="J39" i="8"/>
  <c r="J39" i="9"/>
  <c r="AG102" i="1"/>
  <c r="AN102" i="1" s="1"/>
  <c r="AG94" i="1" l="1"/>
  <c r="AN94" i="1" l="1"/>
  <c r="AK26" i="1"/>
  <c r="AK35" i="1" s="1"/>
</calcChain>
</file>

<file path=xl/sharedStrings.xml><?xml version="1.0" encoding="utf-8"?>
<sst xmlns="http://schemas.openxmlformats.org/spreadsheetml/2006/main" count="11270" uniqueCount="1792">
  <si>
    <t>Export Komplet</t>
  </si>
  <si>
    <t/>
  </si>
  <si>
    <t>2.0</t>
  </si>
  <si>
    <t>ZAMOK</t>
  </si>
  <si>
    <t>False</t>
  </si>
  <si>
    <t>{6a0979dd-7167-4bca-a130-d2383da4b1bd}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</si>
  <si>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</si>
  <si>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</si>
  <si>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</si>
  <si>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</si>
  <si>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</si>
  <si>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</si>
  <si>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1810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</si>
  <si>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</si>
  <si>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</si>
  <si>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ET Americké námestie</t>
  </si>
  <si>
    <t>JKSO:</t>
  </si>
  <si>
    <t>KS:</t>
  </si>
  <si>
    <t>Miesto:</t>
  </si>
  <si>
    <t>Bratislava III.</t>
  </si>
  <si>
    <t>Dátum:</t>
  </si>
  <si>
    <t>13. 4. 2019</t>
  </si>
  <si>
    <t>Objednávateľ:</t>
  </si>
  <si>
    <t>IČO:</t>
  </si>
  <si>
    <t>Dopravný podnik a.s., Bratislava</t>
  </si>
  <si>
    <t>IČ DPH:</t>
  </si>
  <si>
    <t>Zhotoviteľ:</t>
  </si>
  <si>
    <t>Vyplň údaj</t>
  </si>
  <si>
    <t>Projektant:</t>
  </si>
  <si>
    <t xml:space="preserve">Deltes s.r.o. </t>
  </si>
  <si>
    <t>True</t>
  </si>
  <si>
    <t>0,01</t>
  </si>
  <si>
    <t>Spracovateľ:</t>
  </si>
  <si>
    <t>Ing. Marta Bútorová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</si>
  <si>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</si>
  <si>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</si>
  <si>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</si>
  <si>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</si>
  <si>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</si>
  <si>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</si>
  <si>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</si>
  <si>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</si>
  <si>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</si>
  <si>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</si>
  <si>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</si>
  <si>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</si>
  <si>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</si>
  <si>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</si>
  <si>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</si>
  <si>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</si>
  <si>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</si>
  <si>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</si>
  <si>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</si>
  <si>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</si>
  <si>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</si>
  <si>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</si>
  <si>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</si>
  <si>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</si>
  <si>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</si>
  <si>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</si>
  <si>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</si>
  <si>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</si>
  <si>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</si>
  <si>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</si>
  <si>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</si>
  <si>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</si>
  <si>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</si>
  <si>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</si>
  <si>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</si>
  <si>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</si>
  <si>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</si>
  <si>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</si>
  <si>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</si>
  <si>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</si>
  <si>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</si>
  <si>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</si>
  <si>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</si>
  <si>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</si>
  <si>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</si>
  <si>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</si>
  <si>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101.1</t>
  </si>
  <si>
    <t>101.1 Koľaj ako spätný vodič</t>
  </si>
  <si>
    <t>STA</t>
  </si>
  <si>
    <t>1</t>
  </si>
  <si>
    <t>{da12a95f-b88f-443e-897c-14837baf03c5}</t>
  </si>
  <si>
    <t>601</t>
  </si>
  <si>
    <t>601 Trolejové vedenie</t>
  </si>
  <si>
    <t>{511475a8-993f-4435-8176-ab92461c745a}</t>
  </si>
  <si>
    <t>828 41</t>
  </si>
  <si>
    <t>602</t>
  </si>
  <si>
    <t>602 Napájacie vedenie</t>
  </si>
  <si>
    <t>{b5bfd3fa-0727-4581-a38b-66322bdb5ef4}</t>
  </si>
  <si>
    <t>603</t>
  </si>
  <si>
    <t>603 Ochranné opatrenia v zóne TV</t>
  </si>
  <si>
    <t>{0701098d-2ca7-4eae-b9c5-bddbf85bf3df}</t>
  </si>
  <si>
    <t>604</t>
  </si>
  <si>
    <t>604 Prípojka NN pre vybavenie zastávok MHD (napojenie ACL, IT)</t>
  </si>
  <si>
    <t>{8f50637f-f195-45d6-9d91-ccf494cb7e67}</t>
  </si>
  <si>
    <t>605</t>
  </si>
  <si>
    <t xml:space="preserve">605 Prípojka NN pre osvetlenie zastávkových prístreškov </t>
  </si>
  <si>
    <t>{2fd36673-6ea0-43fb-9eb4-da80e894396d}</t>
  </si>
  <si>
    <t>606</t>
  </si>
  <si>
    <t>606 Štvorcestný multikanál a rozvody optiky</t>
  </si>
  <si>
    <t>{7b71a25f-376d-4705-9436-0ce2bfcfdc44}</t>
  </si>
  <si>
    <t>607</t>
  </si>
  <si>
    <t>607 Prekládka VO</t>
  </si>
  <si>
    <t>{2fa4fde1-6fca-4f19-9244-408403870263}</t>
  </si>
  <si>
    <t>608</t>
  </si>
  <si>
    <t xml:space="preserve">608 Osvetlenie priechodov pre chodcov </t>
  </si>
  <si>
    <t>{efc7af24-a37e-4a91-a127-dd61bec24f73}</t>
  </si>
  <si>
    <t>KRYCÍ LIST ROZPOČTU</t>
  </si>
  <si>
    <t>Objekt:</t>
  </si>
  <si>
    <t>101.1 - 101.1 Koľaj ako spätný vodič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</si>
  <si>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</si>
  <si>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</si>
  <si>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</si>
  <si>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</si>
  <si>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</si>
  <si>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</si>
  <si>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4 - Vodorovné konštrukcie</t>
  </si>
  <si>
    <t>M - Práce a dodávky M</t>
  </si>
  <si>
    <t xml:space="preserve">    21-M - Elektromontáže</t>
  </si>
  <si>
    <t xml:space="preserve">    46-M - Zemné práce pri extr.mont.prácach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</si>
  <si>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</si>
  <si>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</si>
  <si>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</si>
  <si>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</si>
  <si>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</si>
  <si>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</si>
  <si>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</si>
  <si>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</si>
  <si>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</si>
  <si>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</si>
  <si>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</si>
  <si>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</si>
  <si>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</si>
  <si>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</si>
  <si>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</si>
  <si>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</si>
  <si>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4</t>
  </si>
  <si>
    <t>Vodorovné konštrukcie</t>
  </si>
  <si>
    <t>K</t>
  </si>
  <si>
    <t>41394 Por</t>
  </si>
  <si>
    <t>Kútový zvar praporca o koľahnicu</t>
  </si>
  <si>
    <t>ks</t>
  </si>
  <si>
    <t>2</t>
  </si>
  <si>
    <t>-184293471</t>
  </si>
  <si>
    <t>41394 Por1</t>
  </si>
  <si>
    <t>Kútový zvar koľajovej skrinky na koľajnicu</t>
  </si>
  <si>
    <t>-655801933</t>
  </si>
  <si>
    <t>M</t>
  </si>
  <si>
    <t>Práce a dodávky M</t>
  </si>
  <si>
    <t>3</t>
  </si>
  <si>
    <t>21-M</t>
  </si>
  <si>
    <t>Elektromontáže</t>
  </si>
  <si>
    <t>21002 Por</t>
  </si>
  <si>
    <t>Oceľová nosná konštrukcia (prapotrec)</t>
  </si>
  <si>
    <t>64</t>
  </si>
  <si>
    <t>504741944</t>
  </si>
  <si>
    <t>132210004400</t>
  </si>
  <si>
    <t>Tyč oceľová plochá šxhr 50x5 mm, ozn. 10 000, podľa EN ISO S185</t>
  </si>
  <si>
    <t>t</t>
  </si>
  <si>
    <t>CS CENEKON 2018 02</t>
  </si>
  <si>
    <t>128</t>
  </si>
  <si>
    <t>2112144433</t>
  </si>
  <si>
    <t>5</t>
  </si>
  <si>
    <t>2462153500</t>
  </si>
  <si>
    <t>Farba syntetická suríková S 2005</t>
  </si>
  <si>
    <t>kg</t>
  </si>
  <si>
    <t>CS CENEKON 2016 02</t>
  </si>
  <si>
    <t>-1059425395</t>
  </si>
  <si>
    <t>6</t>
  </si>
  <si>
    <t>246420001500</t>
  </si>
  <si>
    <t>Riedidlo S-6006 SYNRED do syntetických a olejových látok, 0,8 l, CHEMOLAK</t>
  </si>
  <si>
    <t>-1780315455</t>
  </si>
  <si>
    <t>7</t>
  </si>
  <si>
    <t>312110000700</t>
  </si>
  <si>
    <t>Elektróda zváracia ESAB E-R 117 D 4 mm x dĺ. 350 mm nelegovaná s rutilovým a kyslým obalom</t>
  </si>
  <si>
    <t>tks</t>
  </si>
  <si>
    <t>1407591106</t>
  </si>
  <si>
    <t>8</t>
  </si>
  <si>
    <t>210021013</t>
  </si>
  <si>
    <t>Zhotovenie profilových a kruhových otvorov v plechu o hrúbke do 4 mm kruhové-P 36-42 bez závitu</t>
  </si>
  <si>
    <t>860041905</t>
  </si>
  <si>
    <t>9</t>
  </si>
  <si>
    <t>210100006</t>
  </si>
  <si>
    <t>Ukončenie vodičov v rozvádzač. vč. zapojenia a vodičovej koncovky do 50 mm2</t>
  </si>
  <si>
    <t>-1668284178</t>
  </si>
  <si>
    <t>10</t>
  </si>
  <si>
    <t>354310033500</t>
  </si>
  <si>
    <t>Oceľová objímka do 50 mm2</t>
  </si>
  <si>
    <t>-1964668775</t>
  </si>
  <si>
    <t>11</t>
  </si>
  <si>
    <t>210100272</t>
  </si>
  <si>
    <t>Ukončenie celoplastových káblov zmrašť. záklopkou alebo páskou do 1 x 120 mm2</t>
  </si>
  <si>
    <t>1577024088</t>
  </si>
  <si>
    <t>12</t>
  </si>
  <si>
    <t>343430006300</t>
  </si>
  <si>
    <t>Bužírka zmršťovacia čierna 50,8x25,4 mm, typ ZS508, dĺ. 1 m</t>
  </si>
  <si>
    <t>-880083708</t>
  </si>
  <si>
    <t>13</t>
  </si>
  <si>
    <t>210252435</t>
  </si>
  <si>
    <t>Montáž kábla CHBU 120 mm2</t>
  </si>
  <si>
    <t>m</t>
  </si>
  <si>
    <t>1993173099</t>
  </si>
  <si>
    <t>14</t>
  </si>
  <si>
    <t>369150003200</t>
  </si>
  <si>
    <t>Kábel CHBU 120 mm2</t>
  </si>
  <si>
    <t>1924330257</t>
  </si>
  <si>
    <t>15</t>
  </si>
  <si>
    <t>210255462</t>
  </si>
  <si>
    <t>Motáž malej koľajovej skrine KSM pre električky</t>
  </si>
  <si>
    <t>hod</t>
  </si>
  <si>
    <t>-2007309261</t>
  </si>
  <si>
    <t>16</t>
  </si>
  <si>
    <t>369160002800</t>
  </si>
  <si>
    <t>Malá koľajová skrinka KSM</t>
  </si>
  <si>
    <t>-166922988</t>
  </si>
  <si>
    <t>17</t>
  </si>
  <si>
    <t>210800633</t>
  </si>
  <si>
    <t>Vodič medený uložený pevne H07V-K (CYA)  450/750 V 50</t>
  </si>
  <si>
    <t>1931295107</t>
  </si>
  <si>
    <t>18</t>
  </si>
  <si>
    <t>3410416700</t>
  </si>
  <si>
    <t xml:space="preserve">Lano CU  50,0  </t>
  </si>
  <si>
    <t>89741711</t>
  </si>
  <si>
    <t>46-M</t>
  </si>
  <si>
    <t>Zemné práce pri extr.mont.prácach</t>
  </si>
  <si>
    <t>19</t>
  </si>
  <si>
    <t>460510021</t>
  </si>
  <si>
    <t>Úplné zriadenie a osadenie káblového priestupu z PVC rúr svetlosti do 10,5 mm cm bez zemných prác</t>
  </si>
  <si>
    <t>-406321313</t>
  </si>
  <si>
    <t>345710006400</t>
  </si>
  <si>
    <t>Rúrka ohybná HD-PR FXKVR DN 63</t>
  </si>
  <si>
    <t>990605304</t>
  </si>
  <si>
    <t>HZS</t>
  </si>
  <si>
    <t>Hodinové zúčtovacie sadzby</t>
  </si>
  <si>
    <t>21</t>
  </si>
  <si>
    <t>210255446</t>
  </si>
  <si>
    <t>Revízia a revízna správa pre TV  pre električky</t>
  </si>
  <si>
    <t>512</t>
  </si>
  <si>
    <t>1009733240</t>
  </si>
  <si>
    <t>22</t>
  </si>
  <si>
    <t>210255450</t>
  </si>
  <si>
    <t>Práca skúšobného technika pre TV  pre električky</t>
  </si>
  <si>
    <t>-1050252693</t>
  </si>
  <si>
    <t>601 - 601 Trolejové vedenie</t>
  </si>
  <si>
    <t>2122</t>
  </si>
  <si>
    <t>Bratislava</t>
  </si>
  <si>
    <t>Hlavné mesto SR Bratislava</t>
  </si>
  <si>
    <t>DELTES spol. s r.o.</t>
  </si>
  <si>
    <t>Ing. Peter Kolada</t>
  </si>
  <si>
    <t xml:space="preserve">    1 - Zemné práce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</si>
  <si>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</si>
  <si>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</si>
  <si>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</si>
  <si>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</si>
  <si>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>PSV - Práce a dodávky PSV</t>
  </si>
  <si>
    <t xml:space="preserve">    783 - Dokončovacie práce - nátery</t>
  </si>
  <si>
    <t xml:space="preserve">    25-M - Povrch. úprava strojov a zariadení</t>
  </si>
  <si>
    <t>Zemné práce</t>
  </si>
  <si>
    <t>113107141</t>
  </si>
  <si>
    <t>Odstránenie  krytuv ploche do 200 m2 asfaltového, hr. vrstvy do 50 mm,  -0,09800t</t>
  </si>
  <si>
    <t>m2</t>
  </si>
  <si>
    <t>CS Cenekon 2013 01</t>
  </si>
  <si>
    <t>-1665325004</t>
  </si>
  <si>
    <t>113107142</t>
  </si>
  <si>
    <t>Odstránenie krytu asfaltového v ploche do 200 m2, hr. nad 50 do 100 mm,  -0,18100t</t>
  </si>
  <si>
    <t>CS CENEKON 2018 01</t>
  </si>
  <si>
    <t>1707100537</t>
  </si>
  <si>
    <t>113307131</t>
  </si>
  <si>
    <t>Odstránenie podkladu v ploche do 200 m2 z betónu prostého, hr. vrstvy do 150 mm,  -0,22500t</t>
  </si>
  <si>
    <t>-278917247</t>
  </si>
  <si>
    <t>113307132</t>
  </si>
  <si>
    <t>Odstránenie podkladu v ploche do 200 m2 z betónu prostého, hr. vrstvy 150 do 300 mm,  -0,50000t</t>
  </si>
  <si>
    <t>-955967316</t>
  </si>
  <si>
    <t>113307143</t>
  </si>
  <si>
    <t>Odstránenie podkladu asfaltového  v ploche do 200 m2, hr.nad 100 do 150 mm,  -0,31600t</t>
  </si>
  <si>
    <t>959750410</t>
  </si>
  <si>
    <t>171209002</t>
  </si>
  <si>
    <t>Poplatok za skladovanie - zemina a kamenivo (17 05) ostatné</t>
  </si>
  <si>
    <t>CS Cenekon 2013 02</t>
  </si>
  <si>
    <t>2110986417</t>
  </si>
  <si>
    <t>Zakladanie</t>
  </si>
  <si>
    <t>275313611</t>
  </si>
  <si>
    <t>Betón základových pätiek, prostý tr. C 16/20</t>
  </si>
  <si>
    <t>m3</t>
  </si>
  <si>
    <t>CS CENEKON 2017 01</t>
  </si>
  <si>
    <t>779686583</t>
  </si>
  <si>
    <t>5893259820</t>
  </si>
  <si>
    <t>Betón STN EN 206-1-C 16/20-XC1 (SK)-Cl 1,0-Dmax 8 - S1 z cementu portlandského</t>
  </si>
  <si>
    <t>92956617</t>
  </si>
  <si>
    <t>1321034000</t>
  </si>
  <si>
    <t>Tyč oceľová jemná kruhová D 12 mm, ozn. 10 000, podľa EN alebo EN ISO S185</t>
  </si>
  <si>
    <t>1152705725</t>
  </si>
  <si>
    <t>275351217</t>
  </si>
  <si>
    <t>Debnenie základových pätiek, zhotovenie-tradičné</t>
  </si>
  <si>
    <t>-409363318</t>
  </si>
  <si>
    <t>275351218</t>
  </si>
  <si>
    <t>Debnenie základových pätiek, odstránenie-tradičné</t>
  </si>
  <si>
    <t>1962365173</t>
  </si>
  <si>
    <t>Komunikácie</t>
  </si>
  <si>
    <t>567124312</t>
  </si>
  <si>
    <t>Podklad z podkladového betónu PB III tr. C 12/15 hr. 120 mm</t>
  </si>
  <si>
    <t>572193077</t>
  </si>
  <si>
    <t>5893259810</t>
  </si>
  <si>
    <t>Betón STN EN 206-1-C 12/15-X0 (SK)-Cl 1,0-Dmax 32 - S2 z cementu portlandského</t>
  </si>
  <si>
    <t>1608726115</t>
  </si>
  <si>
    <t>567144112</t>
  </si>
  <si>
    <t>Podklad z podkladového betónu PB I tr. C 20/25 hr. 220 mm</t>
  </si>
  <si>
    <t>-561443077</t>
  </si>
  <si>
    <t>5893311100</t>
  </si>
  <si>
    <t>Betón STN EN 206-1-C 20/25 XC2 (SK)-Cl 0,4-Dmax 32 - S1 z cementu portlandského</t>
  </si>
  <si>
    <t>-781279292</t>
  </si>
  <si>
    <t>573211111</t>
  </si>
  <si>
    <t>Postrek asfaltový spojovací bez posypu kamenivom z asfaltu cestného v množstve od 0, 50 do 0,70 kg/m2</t>
  </si>
  <si>
    <t>CS Cenekon 2012 01</t>
  </si>
  <si>
    <t>-1697426440</t>
  </si>
  <si>
    <t>5894280000</t>
  </si>
  <si>
    <t>Zmes živičná pre zdrsňované posypy z kam. 4-8mm</t>
  </si>
  <si>
    <t>1331971134</t>
  </si>
  <si>
    <t>577133311</t>
  </si>
  <si>
    <t>Betón asfaltový modifik. MOASom po zhutnení III.tr. jemnozrnný AC 8 (ABJ) hr.40mm</t>
  </si>
  <si>
    <t>-658768256</t>
  </si>
  <si>
    <t>5894243400</t>
  </si>
  <si>
    <t>Zmes živičná pre asfaltový betón-asfalt MOAS I, tr.AB-II,ABJ-jemnozrnná</t>
  </si>
  <si>
    <t>421636743</t>
  </si>
  <si>
    <t>577154261</t>
  </si>
  <si>
    <t>Asfaltový betón vrstva obrusná AC 11 O v pruhu š. nad 3 m z modifik. asfaltu tr. I, po zhutnení hr. 60 mm</t>
  </si>
  <si>
    <t>774875694</t>
  </si>
  <si>
    <t>5894240600</t>
  </si>
  <si>
    <t>Asfaltový betón AC 11 O, 50/70, I, STN EN 13108-1</t>
  </si>
  <si>
    <t>CS Cenekon 2015 02</t>
  </si>
  <si>
    <t>661993294</t>
  </si>
  <si>
    <t>5894270090</t>
  </si>
  <si>
    <t>Asfaltový koberec ABS I modifikovaný Apolobitom</t>
  </si>
  <si>
    <t>-1373237037</t>
  </si>
  <si>
    <t>Ostatné konštrukcie a práce-búranie</t>
  </si>
  <si>
    <t>23</t>
  </si>
  <si>
    <t>919535557</t>
  </si>
  <si>
    <t>Obetónovanie káblového prestupu betónom jednoduchým tr.C 16/20</t>
  </si>
  <si>
    <t>2131369710</t>
  </si>
  <si>
    <t>24</t>
  </si>
  <si>
    <t>919735111</t>
  </si>
  <si>
    <t>Rezanie existujúceho asfaltového krytu alebo podkladu hĺbky do 50 mm</t>
  </si>
  <si>
    <t>-1602299333</t>
  </si>
  <si>
    <t>25</t>
  </si>
  <si>
    <t>919735113</t>
  </si>
  <si>
    <t>Rezanie existujúceho asfaltového krytu alebo podkladu hĺbky nad 100 do 150 mm</t>
  </si>
  <si>
    <t>-1944955937</t>
  </si>
  <si>
    <t>26</t>
  </si>
  <si>
    <t>919735122</t>
  </si>
  <si>
    <t>Rezanie existujúceho betónového krytu alebo podkladu hĺbky nad 50 do 100 mm</t>
  </si>
  <si>
    <t>720107102</t>
  </si>
  <si>
    <t>27</t>
  </si>
  <si>
    <t>919735125</t>
  </si>
  <si>
    <t>Rezanie existujúceho betónového krytu alebo podkladu hĺbky nad 200 do 250 mm</t>
  </si>
  <si>
    <t>-858773433</t>
  </si>
  <si>
    <t>28</t>
  </si>
  <si>
    <t>941942001</t>
  </si>
  <si>
    <t>Montáž lešenia rámového systémového s podlahami šírky do 0,75 m, výšky do 10 m</t>
  </si>
  <si>
    <t>-1271894636</t>
  </si>
  <si>
    <t>29</t>
  </si>
  <si>
    <t>941942801</t>
  </si>
  <si>
    <t>Demontáž lešenia rámového systémového s podlahami šírky do 0,75 m, výšky do 10 m</t>
  </si>
  <si>
    <t>581452042</t>
  </si>
  <si>
    <t>30</t>
  </si>
  <si>
    <t>961043111</t>
  </si>
  <si>
    <t>Búranie základov z betónu prostého alebo preloženého kameňom,  -2,20000t</t>
  </si>
  <si>
    <t>-1824933011</t>
  </si>
  <si>
    <t>31</t>
  </si>
  <si>
    <t>979089012</t>
  </si>
  <si>
    <t>Poplatok za skladovanie - betón, tehly, dlaždice (17 01 ), ostatné</t>
  </si>
  <si>
    <t>-291764654</t>
  </si>
  <si>
    <t>32</t>
  </si>
  <si>
    <t>979089212</t>
  </si>
  <si>
    <t>Poplatok za skladovanie - bitúmenové zmesi, uholný decht, dechtové výrobky (17 03 ), ostatné</t>
  </si>
  <si>
    <t>-374600657</t>
  </si>
  <si>
    <t>99</t>
  </si>
  <si>
    <t>Presun hmôt HSV</t>
  </si>
  <si>
    <t>33</t>
  </si>
  <si>
    <t>998225311</t>
  </si>
  <si>
    <t>Presun hmôt pre opravy a údržbu komunikácií a letísk s krytom asfaltovým alebo betónovým</t>
  </si>
  <si>
    <t>-309477154</t>
  </si>
  <si>
    <t>34</t>
  </si>
  <si>
    <t>998225394</t>
  </si>
  <si>
    <t>Príplatok za zväčšený presun pre opravy a údržbu komunikácií a letísk s krytom asfaltovým alebo betónovým nad vymedzenú najväčšiu dopravnú vzdialenosť do 5000 m</t>
  </si>
  <si>
    <t>1914607916</t>
  </si>
  <si>
    <t>35</t>
  </si>
  <si>
    <t>998225395</t>
  </si>
  <si>
    <t>Príplatok pre opravy a údržbu komunikácií a letísk s krytom asfaltovým alebo betónovým za každých ďalších 5000 m nad 5000 m</t>
  </si>
  <si>
    <t>580313265</t>
  </si>
  <si>
    <t>PSV</t>
  </si>
  <si>
    <t>Práce a dodávky PSV</t>
  </si>
  <si>
    <t>783</t>
  </si>
  <si>
    <t>Dokončovacie práce - nátery</t>
  </si>
  <si>
    <t>36</t>
  </si>
  <si>
    <t>783151115</t>
  </si>
  <si>
    <t>Nátery oceľ.konštr. epoxidové ťažkých A jednonás. 2x s emailovaním - 105μm</t>
  </si>
  <si>
    <t>-1989149301</t>
  </si>
  <si>
    <t>37</t>
  </si>
  <si>
    <t>2462211000P</t>
  </si>
  <si>
    <t xml:space="preserve">Farba epoxidová - Epoxid mastik vysokosušinový </t>
  </si>
  <si>
    <t>-1360115491</t>
  </si>
  <si>
    <t>38</t>
  </si>
  <si>
    <t>783172517P</t>
  </si>
  <si>
    <t>Nátery oceľ.konštr. polyuretánové ťažkých A základný.- 80μm</t>
  </si>
  <si>
    <t>-495957089</t>
  </si>
  <si>
    <t>39</t>
  </si>
  <si>
    <t>2462372101P</t>
  </si>
  <si>
    <t>Farba polyuretánová - RAL 7035</t>
  </si>
  <si>
    <t>2017329853</t>
  </si>
  <si>
    <t>40</t>
  </si>
  <si>
    <t>783897027</t>
  </si>
  <si>
    <t>Antiplagátový Antigraffiti PCS náter, permanentná ochrana povrchu pred chemikáliami</t>
  </si>
  <si>
    <t>-334671405</t>
  </si>
  <si>
    <t>41</t>
  </si>
  <si>
    <t>246810000200</t>
  </si>
  <si>
    <t>Antigraffity náter PCS s obsahom nano častíc kremíka, NANOTRADE</t>
  </si>
  <si>
    <t>-2083679270</t>
  </si>
  <si>
    <t>42</t>
  </si>
  <si>
    <t>210010046</t>
  </si>
  <si>
    <t>Rúrka elektroinšt. ohybná, kovová "Kopex", uložená pevne typ 2448, 110 mm</t>
  </si>
  <si>
    <t>-485588656</t>
  </si>
  <si>
    <t>43</t>
  </si>
  <si>
    <t>3450716310</t>
  </si>
  <si>
    <t>Rúrka kopex 110</t>
  </si>
  <si>
    <t>1870750834</t>
  </si>
  <si>
    <t>44</t>
  </si>
  <si>
    <t>210251371</t>
  </si>
  <si>
    <t>Montáž stožiarov TV, rôzne TV-zameranie TV a geodet. činnosť pred začiatkom a v priebehu výstavby, metrážna mapa zemnej trasy (100m) - vymeranie TV</t>
  </si>
  <si>
    <t>-215407684</t>
  </si>
  <si>
    <t>45</t>
  </si>
  <si>
    <t>210062095</t>
  </si>
  <si>
    <t>Montáž výstražných, číslovacích a iných tabuliek</t>
  </si>
  <si>
    <t>617698882</t>
  </si>
  <si>
    <t>46</t>
  </si>
  <si>
    <t>3690903919</t>
  </si>
  <si>
    <t>Tabuľka s číslom stožiara</t>
  </si>
  <si>
    <t>922954932</t>
  </si>
  <si>
    <t>47</t>
  </si>
  <si>
    <t>210251578</t>
  </si>
  <si>
    <t>Montáž stožiarov TV, HZS pre TV, HZS TV-montáže, nešpecifikované práce a úpravy existujúceho zariadenia na TV</t>
  </si>
  <si>
    <t>-1499365550</t>
  </si>
  <si>
    <t>48</t>
  </si>
  <si>
    <t>210252001</t>
  </si>
  <si>
    <t>Montáž rúrového trakčného stožiara do dutín - nadzemná výška 8,5m, TSR-8.5</t>
  </si>
  <si>
    <t>312736487</t>
  </si>
  <si>
    <t>49</t>
  </si>
  <si>
    <t>3692100000P</t>
  </si>
  <si>
    <t xml:space="preserve">Trakčný stožiar trubkový zinkovaný TSR-8,5-8 Z s protikoróznou úpravou (náterom) priamo vo výrobni </t>
  </si>
  <si>
    <t>1026923012</t>
  </si>
  <si>
    <t>50</t>
  </si>
  <si>
    <t>3692100001P</t>
  </si>
  <si>
    <t xml:space="preserve">Trakčný stožiar trubkový zinkovaný TSR-8,5-10 Z s protikoróznou úpravou (náterom) priamo vo výrobni </t>
  </si>
  <si>
    <t>865200174</t>
  </si>
  <si>
    <t>51</t>
  </si>
  <si>
    <t>210252100</t>
  </si>
  <si>
    <t>Montáž rúrového trakčného stožiara kombinovaného do dutín - nadzemná výška 8,5m, TSRK-8.5</t>
  </si>
  <si>
    <t>1179861295</t>
  </si>
  <si>
    <t>52</t>
  </si>
  <si>
    <t>3692100050P</t>
  </si>
  <si>
    <t>Trakčný stožiar trubkový kombinovaný zinkovaný TSRK-8,5-8 Z s protikoróznou úpravou (náterom) priamo vo výrobni</t>
  </si>
  <si>
    <t>256</t>
  </si>
  <si>
    <t>-1013305642</t>
  </si>
  <si>
    <t>53</t>
  </si>
  <si>
    <t>3692100051P</t>
  </si>
  <si>
    <t>Trakčný stožiar trubkový kombinovaný zinkovaný TSRK-8,5-10 Z s protikoróznou úpravou (náterom) priamo vo výrobni</t>
  </si>
  <si>
    <t>400143138</t>
  </si>
  <si>
    <t>54</t>
  </si>
  <si>
    <t>3692100053P</t>
  </si>
  <si>
    <t>Trakčný stožiar trubkový kombinovaný zinkovaný TSRK-8,5-20 Z s protikoróznou úpravou (náterom) priamo vo výrobni</t>
  </si>
  <si>
    <t>-228331492</t>
  </si>
  <si>
    <t>55</t>
  </si>
  <si>
    <t>3692100055P</t>
  </si>
  <si>
    <t>Trakčný stožiar trubkový kombinovaný zinkovaný TSRK-8,5-25 Z s protikoróznou úpravou (náterom) priamo vo výrobni</t>
  </si>
  <si>
    <t>237830166</t>
  </si>
  <si>
    <t>56</t>
  </si>
  <si>
    <t>3692100056P</t>
  </si>
  <si>
    <t>Trakčný stožiar trubkový kombinovaný zinkovaný TSRK-8,5-30 Z s protikoróznou úpravou (náterom) priamo vo výrobni</t>
  </si>
  <si>
    <t>432571805</t>
  </si>
  <si>
    <t>57</t>
  </si>
  <si>
    <t>210252100-D</t>
  </si>
  <si>
    <t>Demontáž rúrového trakčného stožiara kombinovaného do dutín - nadzemná výška 8,5m, TSRK-8.5</t>
  </si>
  <si>
    <t>1904229496</t>
  </si>
  <si>
    <t>58</t>
  </si>
  <si>
    <t>210252238</t>
  </si>
  <si>
    <t>Montáž sklolaminátovej tyče 55mm - 8m</t>
  </si>
  <si>
    <t>-720572663</t>
  </si>
  <si>
    <t>59</t>
  </si>
  <si>
    <t>3693300010</t>
  </si>
  <si>
    <t>Tyč sklolaminátová 55mm - 8m</t>
  </si>
  <si>
    <t>-232281309</t>
  </si>
  <si>
    <t>60</t>
  </si>
  <si>
    <t>210252238-D</t>
  </si>
  <si>
    <t>Demontáž výložníka</t>
  </si>
  <si>
    <t>457157408</t>
  </si>
  <si>
    <t>61</t>
  </si>
  <si>
    <t>210252242-D</t>
  </si>
  <si>
    <t>Demontáž dvojitého lanového závesu výložníka na stožiar</t>
  </si>
  <si>
    <t>553371579</t>
  </si>
  <si>
    <t>62</t>
  </si>
  <si>
    <t>210252243</t>
  </si>
  <si>
    <t>Montáž trojitého lanového závesu výložníka na stožiar, 3 VV</t>
  </si>
  <si>
    <t>-1525780212</t>
  </si>
  <si>
    <t>63</t>
  </si>
  <si>
    <t>3693300015</t>
  </si>
  <si>
    <t>Trojitý lanový záves výložníka na stožiar</t>
  </si>
  <si>
    <t>1667984375</t>
  </si>
  <si>
    <t>210252250</t>
  </si>
  <si>
    <t>Spojenie lana s trolejom izolovane, ITL</t>
  </si>
  <si>
    <t>1562511559</t>
  </si>
  <si>
    <t>65</t>
  </si>
  <si>
    <t>3692400003</t>
  </si>
  <si>
    <t>Spojenie lana s trolejom izolovane ITL</t>
  </si>
  <si>
    <t>-969703598</t>
  </si>
  <si>
    <t>66</t>
  </si>
  <si>
    <t>210252250-D</t>
  </si>
  <si>
    <t>Demontáž - Spojenie lana s trolejom izolovane ITL</t>
  </si>
  <si>
    <t>-1610870628</t>
  </si>
  <si>
    <t>67</t>
  </si>
  <si>
    <t>210252252</t>
  </si>
  <si>
    <t>Montáž odťahu lana cez kladku</t>
  </si>
  <si>
    <t>-327004096</t>
  </si>
  <si>
    <t>68</t>
  </si>
  <si>
    <t>3692400005</t>
  </si>
  <si>
    <t>Odťah lana cez kladku 02</t>
  </si>
  <si>
    <t>1251246097</t>
  </si>
  <si>
    <t>69</t>
  </si>
  <si>
    <t>210252252-D</t>
  </si>
  <si>
    <t>Demontáž - Odťah lana cez kladku 02</t>
  </si>
  <si>
    <t>-1277060886</t>
  </si>
  <si>
    <t>70</t>
  </si>
  <si>
    <t>210252255</t>
  </si>
  <si>
    <t>Trojsmerné spojenie lán, 011</t>
  </si>
  <si>
    <t>-477851835</t>
  </si>
  <si>
    <t>71</t>
  </si>
  <si>
    <t>3692400008</t>
  </si>
  <si>
    <t>Trojsmerné spojenie lán 011</t>
  </si>
  <si>
    <t>1458637023</t>
  </si>
  <si>
    <t>72</t>
  </si>
  <si>
    <t>210252255-D</t>
  </si>
  <si>
    <t>Demontáž - Trojsmerné spojenie lán 011</t>
  </si>
  <si>
    <t>-293034558</t>
  </si>
  <si>
    <t>73</t>
  </si>
  <si>
    <t>210252260-D</t>
  </si>
  <si>
    <t>Demontáž izolačného závesu s napínačom na lano 35-50, S3</t>
  </si>
  <si>
    <t>1777488066</t>
  </si>
  <si>
    <t>74</t>
  </si>
  <si>
    <t>210252261-D</t>
  </si>
  <si>
    <t>Demontáž izolačného závesu bez napínača na lano 35-50, S13</t>
  </si>
  <si>
    <t>1717698572</t>
  </si>
  <si>
    <t>75</t>
  </si>
  <si>
    <t>210252262-D</t>
  </si>
  <si>
    <t>Demontáž izolačného závesu s napínačom na lano 70, S4</t>
  </si>
  <si>
    <t>85551586</t>
  </si>
  <si>
    <t>76</t>
  </si>
  <si>
    <t>210252264</t>
  </si>
  <si>
    <t>Montáž izolačného závesu s napínačom a parafilom na lano 35-50, S3 P</t>
  </si>
  <si>
    <t>932960918</t>
  </si>
  <si>
    <t>77</t>
  </si>
  <si>
    <t>3692500005</t>
  </si>
  <si>
    <t>Izolovaný záves s napínačom a parafilom na lano 35-50 S3 - P</t>
  </si>
  <si>
    <t>693586477</t>
  </si>
  <si>
    <t>78</t>
  </si>
  <si>
    <t>210252265</t>
  </si>
  <si>
    <t>Montáž izolačného závesu bez napínača a parafilom na lano 35-50, S13 P</t>
  </si>
  <si>
    <t>-2000522503</t>
  </si>
  <si>
    <t>79</t>
  </si>
  <si>
    <t>3693500006</t>
  </si>
  <si>
    <t>Izolovaný záves bez napínača a parafilom na lano 35-50 S13 - P</t>
  </si>
  <si>
    <t>-1785588581</t>
  </si>
  <si>
    <t>80</t>
  </si>
  <si>
    <t>210252266</t>
  </si>
  <si>
    <t>Montáž izolačného závesu s napínačom a parafilom na lano 70, S4 P</t>
  </si>
  <si>
    <t>-1762414463</t>
  </si>
  <si>
    <t>81</t>
  </si>
  <si>
    <t>3693500007</t>
  </si>
  <si>
    <t>Izolovaný záves s napínačom a parafilom na lano 70 S4 - P</t>
  </si>
  <si>
    <t>-1736026989</t>
  </si>
  <si>
    <t>82</t>
  </si>
  <si>
    <t>210252266-D</t>
  </si>
  <si>
    <t>Demontáž izolačného závesu s napínačom a parafilom na lano 70, S4 P</t>
  </si>
  <si>
    <t>-656699950</t>
  </si>
  <si>
    <t>83</t>
  </si>
  <si>
    <t>210252270</t>
  </si>
  <si>
    <t>Montáž objímky na stožiar</t>
  </si>
  <si>
    <t>709269812</t>
  </si>
  <si>
    <t>84</t>
  </si>
  <si>
    <t>369160000400</t>
  </si>
  <si>
    <t>Objímka na stožiar</t>
  </si>
  <si>
    <t>724108015</t>
  </si>
  <si>
    <t>85</t>
  </si>
  <si>
    <t>210252271-D</t>
  </si>
  <si>
    <t>Demontáž - Objímka na stožiar</t>
  </si>
  <si>
    <t>-1718639185</t>
  </si>
  <si>
    <t>86</t>
  </si>
  <si>
    <t>210252272-D</t>
  </si>
  <si>
    <t>Demontáž závesu na múr so závesom S3_P, M3</t>
  </si>
  <si>
    <t>156078065</t>
  </si>
  <si>
    <t>87</t>
  </si>
  <si>
    <t>210252413</t>
  </si>
  <si>
    <t>Montáž lana FeZn 35 mm2</t>
  </si>
  <si>
    <t>-1638679435</t>
  </si>
  <si>
    <t>88</t>
  </si>
  <si>
    <t>3693602000</t>
  </si>
  <si>
    <t>Oceľové lano Fezn 35mm2</t>
  </si>
  <si>
    <t>1774385691</t>
  </si>
  <si>
    <t>89</t>
  </si>
  <si>
    <t>210252413-D</t>
  </si>
  <si>
    <t>Demontáž - Lano FeZn 35 mm2</t>
  </si>
  <si>
    <t>-580756521</t>
  </si>
  <si>
    <t>90</t>
  </si>
  <si>
    <t>210252415</t>
  </si>
  <si>
    <t>Montáž lana FeZn 70 mm2</t>
  </si>
  <si>
    <t>1728387862</t>
  </si>
  <si>
    <t>91</t>
  </si>
  <si>
    <t>3693602002</t>
  </si>
  <si>
    <t>Lano Fezn 70mm2</t>
  </si>
  <si>
    <t>-1146145552</t>
  </si>
  <si>
    <t>92</t>
  </si>
  <si>
    <t>210252415-D</t>
  </si>
  <si>
    <t>Demontáž - Lano FeZn 70 mm2</t>
  </si>
  <si>
    <t>39815251</t>
  </si>
  <si>
    <t>93</t>
  </si>
  <si>
    <t>210252432</t>
  </si>
  <si>
    <t>Montáž trolejového vodiča Cu 150 mm2</t>
  </si>
  <si>
    <t>28378983</t>
  </si>
  <si>
    <t>94</t>
  </si>
  <si>
    <t>3693700100</t>
  </si>
  <si>
    <t>Trolejový vodič Cu 150mm2</t>
  </si>
  <si>
    <t>-798631953</t>
  </si>
  <si>
    <t>95</t>
  </si>
  <si>
    <t>210252432-D</t>
  </si>
  <si>
    <t>Demontáž - Trolejový vodič Cu 150 mm2</t>
  </si>
  <si>
    <t>237188011</t>
  </si>
  <si>
    <t>96</t>
  </si>
  <si>
    <t>210252436</t>
  </si>
  <si>
    <t>Montáž kábla CHBU 185 mm2</t>
  </si>
  <si>
    <t>-1249801251</t>
  </si>
  <si>
    <t>97</t>
  </si>
  <si>
    <t>3693700204</t>
  </si>
  <si>
    <t>Kábel CHBU 185mm2</t>
  </si>
  <si>
    <t>524705249</t>
  </si>
  <si>
    <t>98</t>
  </si>
  <si>
    <t>210252436-D</t>
  </si>
  <si>
    <t>Demontáž - Kábel CHBU 185 mm2</t>
  </si>
  <si>
    <t>-2052041770</t>
  </si>
  <si>
    <t>210252443</t>
  </si>
  <si>
    <t>Ukončenie kábla okom 185 mm2</t>
  </si>
  <si>
    <t>-2066164192</t>
  </si>
  <si>
    <t>100</t>
  </si>
  <si>
    <t>3692901005</t>
  </si>
  <si>
    <t>Kábelové oko Cu-Al 185 mm2</t>
  </si>
  <si>
    <t>1042423247</t>
  </si>
  <si>
    <t>101</t>
  </si>
  <si>
    <t>210252443-D</t>
  </si>
  <si>
    <t>Demontáž - Ukončenie kábla okom 185 mm2</t>
  </si>
  <si>
    <t>1988803641</t>
  </si>
  <si>
    <t>102</t>
  </si>
  <si>
    <t>210252444</t>
  </si>
  <si>
    <t>Montáž bleskoistky v dvojitej izolácií</t>
  </si>
  <si>
    <t>-1304775145</t>
  </si>
  <si>
    <t>103</t>
  </si>
  <si>
    <t>3692901006</t>
  </si>
  <si>
    <t>Bleskoistka v dvojitej izolácií</t>
  </si>
  <si>
    <t>1541418714</t>
  </si>
  <si>
    <t>104</t>
  </si>
  <si>
    <t>210252444-D</t>
  </si>
  <si>
    <t>Demontáž bleskoistky v dvojitej izolácií</t>
  </si>
  <si>
    <t>-563360514</t>
  </si>
  <si>
    <t>105</t>
  </si>
  <si>
    <t>210252447</t>
  </si>
  <si>
    <t>Uzemnenie bleskoistky</t>
  </si>
  <si>
    <t>-1112953530</t>
  </si>
  <si>
    <t>106</t>
  </si>
  <si>
    <t>3692901007</t>
  </si>
  <si>
    <t>2038821776</t>
  </si>
  <si>
    <t>107</t>
  </si>
  <si>
    <t>210252447-D</t>
  </si>
  <si>
    <t>Demontáž - Uzemnenie bleskoistky</t>
  </si>
  <si>
    <t>1416627539</t>
  </si>
  <si>
    <t>108</t>
  </si>
  <si>
    <t>210252448</t>
  </si>
  <si>
    <t>Montáž prierazky 120 V s opakovateľným použitím</t>
  </si>
  <si>
    <t>-61164224</t>
  </si>
  <si>
    <t>109</t>
  </si>
  <si>
    <t>3693700509</t>
  </si>
  <si>
    <t>Prierazka 120 V s opakovateľným použitím</t>
  </si>
  <si>
    <t>-1685677648</t>
  </si>
  <si>
    <t>110</t>
  </si>
  <si>
    <t>210252450</t>
  </si>
  <si>
    <t>Príchytková guma pre 2 kábely vrátane pásky</t>
  </si>
  <si>
    <t>-1638293649</t>
  </si>
  <si>
    <t>111</t>
  </si>
  <si>
    <t>3693700513</t>
  </si>
  <si>
    <t>Príchytková guma pre 2 kábely vč.pásky</t>
  </si>
  <si>
    <t>-79780692</t>
  </si>
  <si>
    <t>112</t>
  </si>
  <si>
    <t>210252452</t>
  </si>
  <si>
    <t>Montáž tabulky - Tabuľka úsekového deliča</t>
  </si>
  <si>
    <t>2027905036</t>
  </si>
  <si>
    <t>113</t>
  </si>
  <si>
    <t>3693701001</t>
  </si>
  <si>
    <t>Výstražné tabuľky - Tabuľka úsekového deliča</t>
  </si>
  <si>
    <t>-1788566063</t>
  </si>
  <si>
    <t>114</t>
  </si>
  <si>
    <t>210252453</t>
  </si>
  <si>
    <t>Montáž tabulky - Žlto - čierny pás na úsekový delič</t>
  </si>
  <si>
    <t>1597073827</t>
  </si>
  <si>
    <t>115</t>
  </si>
  <si>
    <t>3693701002</t>
  </si>
  <si>
    <t>Výstražné tabuľky - Žlto-čierny pás na UD</t>
  </si>
  <si>
    <t>117210776</t>
  </si>
  <si>
    <t>116</t>
  </si>
  <si>
    <t>210252454</t>
  </si>
  <si>
    <t>Montáž tabulky - Nedotýkajte sa drôtov ani na zem spadnutých</t>
  </si>
  <si>
    <t>-1520510183</t>
  </si>
  <si>
    <t>117</t>
  </si>
  <si>
    <t>3693701003</t>
  </si>
  <si>
    <t>Výstražné tabuľky Nedotýkajte sa drôtov ani na zem spadnutých</t>
  </si>
  <si>
    <t>1425885480</t>
  </si>
  <si>
    <t>118</t>
  </si>
  <si>
    <t>210252455</t>
  </si>
  <si>
    <t>Montáž tabuľky - Zariadenie smie obsluhovať len osoba tým poverená</t>
  </si>
  <si>
    <t>-1526710427</t>
  </si>
  <si>
    <t>119</t>
  </si>
  <si>
    <t>3693701004</t>
  </si>
  <si>
    <t>Výstražné tabuľky Zariadenie smie obsluhovať iba osoba tým poverená</t>
  </si>
  <si>
    <t>-505577789</t>
  </si>
  <si>
    <t>120</t>
  </si>
  <si>
    <t>210252475</t>
  </si>
  <si>
    <t>Montáž jednopólového odpojovača pre MHD - OMD 3/2000</t>
  </si>
  <si>
    <t>1184289938</t>
  </si>
  <si>
    <t>121</t>
  </si>
  <si>
    <t>3693700507</t>
  </si>
  <si>
    <t>OMD 3/2000 jednoduchý odpojovač pre MHD</t>
  </si>
  <si>
    <t>-776792095</t>
  </si>
  <si>
    <t>122</t>
  </si>
  <si>
    <t>210252475-D</t>
  </si>
  <si>
    <t>Demontáž jednopólového odpojovača pre MHD - OMD 3/2000</t>
  </si>
  <si>
    <t>1879170996</t>
  </si>
  <si>
    <t>123</t>
  </si>
  <si>
    <t>210252476</t>
  </si>
  <si>
    <t>Montáž ručného ovládania - rám, dvojitá izolácia</t>
  </si>
  <si>
    <t>1062390201</t>
  </si>
  <si>
    <t>124</t>
  </si>
  <si>
    <t>3693700508</t>
  </si>
  <si>
    <t>Ručné ovládanie - rám, dvojitá izolácia</t>
  </si>
  <si>
    <t>-1483827410</t>
  </si>
  <si>
    <t>125</t>
  </si>
  <si>
    <t>210252476-D</t>
  </si>
  <si>
    <t>Demontáž ručného ovládania - rám, dvojitá izolácia</t>
  </si>
  <si>
    <t>-2050620029</t>
  </si>
  <si>
    <t>126</t>
  </si>
  <si>
    <t>210255340</t>
  </si>
  <si>
    <t>Kríženie električka - električka, XE</t>
  </si>
  <si>
    <t>1605203208</t>
  </si>
  <si>
    <t>127</t>
  </si>
  <si>
    <t>3693600034</t>
  </si>
  <si>
    <t>Kríženie električka-električka XE</t>
  </si>
  <si>
    <t>-2092195470</t>
  </si>
  <si>
    <t>210255340-D</t>
  </si>
  <si>
    <t>Demontáž - Kríženie električka - električka, XE</t>
  </si>
  <si>
    <t>-138801500</t>
  </si>
  <si>
    <t>129</t>
  </si>
  <si>
    <t>210255341</t>
  </si>
  <si>
    <t>Montáž prúdového prepoja pre XE</t>
  </si>
  <si>
    <t>-1159284760</t>
  </si>
  <si>
    <t>130</t>
  </si>
  <si>
    <t>3693600035</t>
  </si>
  <si>
    <t>Prúdový prepoj pre XE</t>
  </si>
  <si>
    <t>1540164418</t>
  </si>
  <si>
    <t>131</t>
  </si>
  <si>
    <t>210255341-D</t>
  </si>
  <si>
    <t>Demontáž prúdového prepoja pre XE</t>
  </si>
  <si>
    <t>-464773981</t>
  </si>
  <si>
    <t>132</t>
  </si>
  <si>
    <t>210255360</t>
  </si>
  <si>
    <t>Montáž prídavného lana 2,6 m na výložník cez kladku, NLE-V pre električky</t>
  </si>
  <si>
    <t>-1969731756</t>
  </si>
  <si>
    <t>133</t>
  </si>
  <si>
    <t>369150000400</t>
  </si>
  <si>
    <t>Prídavné lano 2,6 m na výložník cez kladku NLE-V</t>
  </si>
  <si>
    <t>-828233344</t>
  </si>
  <si>
    <t>134</t>
  </si>
  <si>
    <t>210255360-D</t>
  </si>
  <si>
    <t>Demontáž prídavného lana 2,6 m na výložník cez kladku, NLE-V pre električky</t>
  </si>
  <si>
    <t>-2094846604</t>
  </si>
  <si>
    <t>135</t>
  </si>
  <si>
    <t>210255362</t>
  </si>
  <si>
    <t>Montáž prídavného lana 2,6 m na preves cez kladku, NLE-P pre električky</t>
  </si>
  <si>
    <t>341145182</t>
  </si>
  <si>
    <t>136</t>
  </si>
  <si>
    <t>3693601102</t>
  </si>
  <si>
    <t>Prídavné lano 2,6 m na preves cez kladku NLE-P</t>
  </si>
  <si>
    <t>840684598</t>
  </si>
  <si>
    <t>137</t>
  </si>
  <si>
    <t>210255362-D</t>
  </si>
  <si>
    <t>Demontáž prídavného lana 2,6 m na preves cez kladku, NLE-P pre električky</t>
  </si>
  <si>
    <t>673990326</t>
  </si>
  <si>
    <t>138</t>
  </si>
  <si>
    <t>210255366-D</t>
  </si>
  <si>
    <t>Demontáž pevného závesu trolejového E1 pre električky</t>
  </si>
  <si>
    <t>1811620192</t>
  </si>
  <si>
    <t>139</t>
  </si>
  <si>
    <t>210255372</t>
  </si>
  <si>
    <t>Montáž šikmého závesu troleja BD1 pre električky</t>
  </si>
  <si>
    <t>1944317311</t>
  </si>
  <si>
    <t>140</t>
  </si>
  <si>
    <t>3693601112</t>
  </si>
  <si>
    <t>Bočný záves troleja BD 1</t>
  </si>
  <si>
    <t>-457469264</t>
  </si>
  <si>
    <t>141</t>
  </si>
  <si>
    <t>210255372-D</t>
  </si>
  <si>
    <t>Demontáž šikmého závesu troleja BD1 pre električky</t>
  </si>
  <si>
    <t>-322241636</t>
  </si>
  <si>
    <t>142</t>
  </si>
  <si>
    <t>210255374</t>
  </si>
  <si>
    <t>Montáž šikmého závesu troleja BD2 pre električky</t>
  </si>
  <si>
    <t>208569488</t>
  </si>
  <si>
    <t>143</t>
  </si>
  <si>
    <t>3693601114</t>
  </si>
  <si>
    <t>Bočný záves troleja BD 2</t>
  </si>
  <si>
    <t>-1159966680</t>
  </si>
  <si>
    <t>144</t>
  </si>
  <si>
    <t>210255375-D</t>
  </si>
  <si>
    <t>Demontáž šikmého závesu troleja BD2 pre električky</t>
  </si>
  <si>
    <t>1367883251</t>
  </si>
  <si>
    <t>145</t>
  </si>
  <si>
    <t>210255379</t>
  </si>
  <si>
    <t>Montáž trolejovej spojky pre električky</t>
  </si>
  <si>
    <t>-1489471333</t>
  </si>
  <si>
    <t>146</t>
  </si>
  <si>
    <t>3693601119</t>
  </si>
  <si>
    <t>Trolejová spojka</t>
  </si>
  <si>
    <t>655397979</t>
  </si>
  <si>
    <t>147</t>
  </si>
  <si>
    <t>210255383</t>
  </si>
  <si>
    <t>Montáž úsekového deliča na preves NLED-P, na výložník NLED-V/ 1 stopa pre električky</t>
  </si>
  <si>
    <t>-898338176</t>
  </si>
  <si>
    <t>148</t>
  </si>
  <si>
    <t>3693601600</t>
  </si>
  <si>
    <t>Úsekový delič TRAM na preves NLED-P/ 1 stopa</t>
  </si>
  <si>
    <t>-995087187</t>
  </si>
  <si>
    <t>149</t>
  </si>
  <si>
    <t>210255383-D</t>
  </si>
  <si>
    <t>Demontáž úsekového deliča na preves NLED-P, na výložník NLED-V/ 1 stopa pre električky</t>
  </si>
  <si>
    <t>-66768140</t>
  </si>
  <si>
    <t>150</t>
  </si>
  <si>
    <t>210255421</t>
  </si>
  <si>
    <t>Montáž napájacej svorky</t>
  </si>
  <si>
    <t>-724141233</t>
  </si>
  <si>
    <t>151</t>
  </si>
  <si>
    <t>3693700500</t>
  </si>
  <si>
    <t>Napájacia svorka</t>
  </si>
  <si>
    <t>1782912840</t>
  </si>
  <si>
    <t>152</t>
  </si>
  <si>
    <t>210255421-D</t>
  </si>
  <si>
    <t>Demontáž napájacej svorky</t>
  </si>
  <si>
    <t>-51812663</t>
  </si>
  <si>
    <t>153</t>
  </si>
  <si>
    <t>210255430</t>
  </si>
  <si>
    <t>Montáž kábla CYY 120 mm2</t>
  </si>
  <si>
    <t>1933965657</t>
  </si>
  <si>
    <t>154</t>
  </si>
  <si>
    <t>3693700511</t>
  </si>
  <si>
    <t>Kábel CYY 120 mm2</t>
  </si>
  <si>
    <t>667453110</t>
  </si>
  <si>
    <t>155</t>
  </si>
  <si>
    <t>Revízia a revízna správa</t>
  </si>
  <si>
    <t>-708274593</t>
  </si>
  <si>
    <t>156</t>
  </si>
  <si>
    <t>210255447</t>
  </si>
  <si>
    <t>Manipulácia v sieti NN</t>
  </si>
  <si>
    <t>-203180426</t>
  </si>
  <si>
    <t>157</t>
  </si>
  <si>
    <t>210255448</t>
  </si>
  <si>
    <t>Zaistenie vypnutého stavu</t>
  </si>
  <si>
    <t>-1399488544</t>
  </si>
  <si>
    <t>158</t>
  </si>
  <si>
    <t>210255449</t>
  </si>
  <si>
    <t>Práca montéra</t>
  </si>
  <si>
    <t>-49205510</t>
  </si>
  <si>
    <t>159</t>
  </si>
  <si>
    <t>Práca skúšobného technika</t>
  </si>
  <si>
    <t>125062663</t>
  </si>
  <si>
    <t>160</t>
  </si>
  <si>
    <t>1043845370</t>
  </si>
  <si>
    <t>161</t>
  </si>
  <si>
    <t>3693700510</t>
  </si>
  <si>
    <t>1079964721</t>
  </si>
  <si>
    <t>25-M</t>
  </si>
  <si>
    <t>Povrch. úprava strojov a zariadení</t>
  </si>
  <si>
    <t>162</t>
  </si>
  <si>
    <t>250040313</t>
  </si>
  <si>
    <t>Otryskávanie kremičitým pieskom tr.II.spotreba piesku 96 kg/m2, výška 5 - 10 m</t>
  </si>
  <si>
    <t>-1577142897</t>
  </si>
  <si>
    <t>163</t>
  </si>
  <si>
    <t>5815368300</t>
  </si>
  <si>
    <t>Piesok kremičitý ST 10/40 1,0 - 4.0 mm bal. 50 kg</t>
  </si>
  <si>
    <t>-1164931447</t>
  </si>
  <si>
    <t>164</t>
  </si>
  <si>
    <t>460050602</t>
  </si>
  <si>
    <t>Výkop jamy pre stožiar, bet.základ, kotvu, príp. iné zar.,(vč.čerp.vody), ručný ,v zemine tr. 3 - 4</t>
  </si>
  <si>
    <t>1202385634</t>
  </si>
  <si>
    <t>165</t>
  </si>
  <si>
    <t>460120002</t>
  </si>
  <si>
    <t>Zásyp jamy so zhutnením a s úpravou povrchu, zemina triedy 3 - 4</t>
  </si>
  <si>
    <t>-1488223771</t>
  </si>
  <si>
    <t>166</t>
  </si>
  <si>
    <t>5833733000</t>
  </si>
  <si>
    <t>Štrkopiesok 8-22 a</t>
  </si>
  <si>
    <t>-1898220487</t>
  </si>
  <si>
    <t>167</t>
  </si>
  <si>
    <t>460200144</t>
  </si>
  <si>
    <t>Hĺbenie káblovej ryhy ručne 35 cm širokej a 60 cm hlbokej, v zemine triedy 4</t>
  </si>
  <si>
    <t>-2030924223</t>
  </si>
  <si>
    <t>168</t>
  </si>
  <si>
    <t>460200164</t>
  </si>
  <si>
    <t>Hĺbenie káblovej ryhy ručne 35 cm širokej a 80 cm hlbokej, v zemine triedy 4</t>
  </si>
  <si>
    <t>-1734776818</t>
  </si>
  <si>
    <t>169</t>
  </si>
  <si>
    <t>460200304</t>
  </si>
  <si>
    <t>Hĺbenie káblovej ryhy ručne 50 cm širokej a 120 cm hlbokej, v zemine triedy 4</t>
  </si>
  <si>
    <t>380222237</t>
  </si>
  <si>
    <t>170</t>
  </si>
  <si>
    <t>460490011</t>
  </si>
  <si>
    <t>Rozvinutie a uloženie výstražnej fólie z PVC do ryhy, šírka 22 cm</t>
  </si>
  <si>
    <t>60738727</t>
  </si>
  <si>
    <t>171</t>
  </si>
  <si>
    <t>2830002000</t>
  </si>
  <si>
    <t>Fólia červená v m</t>
  </si>
  <si>
    <t>-1232097569</t>
  </si>
  <si>
    <t>172</t>
  </si>
  <si>
    <t>460510022</t>
  </si>
  <si>
    <t>Úplné zriadenie a osadenie káblového priestupu z PVC rúr svetlosti do 15, 0 cm bez zemných prác</t>
  </si>
  <si>
    <t>-1137031914</t>
  </si>
  <si>
    <t>173</t>
  </si>
  <si>
    <t>3450705300</t>
  </si>
  <si>
    <t>I-Rúrka FXKVR 110</t>
  </si>
  <si>
    <t>887599178</t>
  </si>
  <si>
    <t>174</t>
  </si>
  <si>
    <t>460560144</t>
  </si>
  <si>
    <t>Ručný zásyp nezap. káblovej ryhy bez zhutn. zeminy, 35 cm širokej, 60 cm hlbokej v zemine tr. 4</t>
  </si>
  <si>
    <t>-210444271</t>
  </si>
  <si>
    <t>175</t>
  </si>
  <si>
    <t>460560164</t>
  </si>
  <si>
    <t>Ručný zásyp nezap. káblovej ryhy bez zhutn. zeminy, 35 cm širokej, 80 cm hlbokej v zemine tr. 4</t>
  </si>
  <si>
    <t>1902566649</t>
  </si>
  <si>
    <t>176</t>
  </si>
  <si>
    <t>460560304</t>
  </si>
  <si>
    <t>Ručný zásyp nezap. káblovej ryhy bez zhutn. zeminy, 50 cm širokej, 120 cm hlbokej v zemine tr. 4</t>
  </si>
  <si>
    <t>496202719</t>
  </si>
  <si>
    <t>177</t>
  </si>
  <si>
    <t>460600001</t>
  </si>
  <si>
    <t>Naloženie zeminy, odvoz do 1 km a zloženie na skládke a jazda späť</t>
  </si>
  <si>
    <t>1300546307</t>
  </si>
  <si>
    <t>178</t>
  </si>
  <si>
    <t>460600002</t>
  </si>
  <si>
    <t>Príplatok za odvoz zeminy za každý ďalší km a jazda späť</t>
  </si>
  <si>
    <t>-135015928</t>
  </si>
  <si>
    <t>602 - 602 Napájacie vedenie</t>
  </si>
  <si>
    <t xml:space="preserve">    22-M - Montáže oznamovacích a zabezpečovacích zariadení</t>
  </si>
  <si>
    <t>113107131</t>
  </si>
  <si>
    <t>Odstránenie krytu v ploche do 200 m2 z betónu prostého, hr. vrstvy do 150 mm,  -0,22500t</t>
  </si>
  <si>
    <t>-1232080219</t>
  </si>
  <si>
    <t>113107132</t>
  </si>
  <si>
    <t>Odstránenie krytu v ploche do 200 m2 z betónu prostého, hr. vrstvy 150 do 300 mm,  -0,50000t</t>
  </si>
  <si>
    <t>-973417876</t>
  </si>
  <si>
    <t>-1685675657</t>
  </si>
  <si>
    <t>113107145</t>
  </si>
  <si>
    <t>Odstránenie krytu asfaltového v ploche do 200 m2, hr. nad 200 do 250 mm,  -0,58200t</t>
  </si>
  <si>
    <t>-226792587</t>
  </si>
  <si>
    <t>119001422</t>
  </si>
  <si>
    <t>Dočasné zaistenie káblov a káblových tratí do 6 káblov</t>
  </si>
  <si>
    <t>-1866062655</t>
  </si>
  <si>
    <t>131312101</t>
  </si>
  <si>
    <t>Hĺbenie jám do 10 m3 ručne v súdržných horninách tr. 4 pri prekopoch inžinierskych sietí</t>
  </si>
  <si>
    <t>-1208957175</t>
  </si>
  <si>
    <t>274313612</t>
  </si>
  <si>
    <t>Betón základových pásov, prostý tr. C 20/25</t>
  </si>
  <si>
    <t>-1109597119</t>
  </si>
  <si>
    <t>274351217</t>
  </si>
  <si>
    <t>Debnenie stien základových pásov, zhotovenie-tradičné</t>
  </si>
  <si>
    <t>260914672</t>
  </si>
  <si>
    <t>274351218</t>
  </si>
  <si>
    <t>Debnenie stien základových pásov, odstránenie-tradičné</t>
  </si>
  <si>
    <t>-826897633</t>
  </si>
  <si>
    <t>253050524</t>
  </si>
  <si>
    <t>-1060172271</t>
  </si>
  <si>
    <t>564801112</t>
  </si>
  <si>
    <t>Podklad zo štrkodrviny s rozprestretím a zhutnením, po zhutnení hr. 40 mm</t>
  </si>
  <si>
    <t>711434918</t>
  </si>
  <si>
    <t>1840807098</t>
  </si>
  <si>
    <t>Zmes živičná pre zdrsňované posypy z kameniva fr. 4-8 mm, STN EN 13043 pre liate asfalty</t>
  </si>
  <si>
    <t>-1650619612</t>
  </si>
  <si>
    <t>1502376215</t>
  </si>
  <si>
    <t>228670625</t>
  </si>
  <si>
    <t>165626082</t>
  </si>
  <si>
    <t>-804805335</t>
  </si>
  <si>
    <t>-856444628</t>
  </si>
  <si>
    <t>581114113</t>
  </si>
  <si>
    <t>Kryt z betónu prostého C 25/30 komunikácií pre peších hr. 100 mm</t>
  </si>
  <si>
    <t>-1702131033</t>
  </si>
  <si>
    <t>5893292300</t>
  </si>
  <si>
    <t>Betón STN EN 206-1-C 25/30-XC3, XF1, XA1 (PP) (SK)-Cl 0,4-Dmax 22 - S1 z cementu portlandského, prevzdušnený</t>
  </si>
  <si>
    <t>-1296031046</t>
  </si>
  <si>
    <t>581130315</t>
  </si>
  <si>
    <t>Kryt cementobetónový cestných komunikácií skupiny CB III pre TDZ IV, V a VI, hr. 200 mm</t>
  </si>
  <si>
    <t>-280470937</t>
  </si>
  <si>
    <t>5893321100</t>
  </si>
  <si>
    <t>Betón STN EN 206-1-C 25/30 XC3, XF1, XA1 (SK)-Dmax 32 - S1 z cementu portlandského, prevzdušnený betón</t>
  </si>
  <si>
    <t>1044127306</t>
  </si>
  <si>
    <t>-678945865</t>
  </si>
  <si>
    <t>919735114</t>
  </si>
  <si>
    <t>Rezanie existujúceho asfaltového krytu alebo podkladu hĺbky nad 150 do 200 mm</t>
  </si>
  <si>
    <t>-1279377266</t>
  </si>
  <si>
    <t>348470690</t>
  </si>
  <si>
    <t>919736111</t>
  </si>
  <si>
    <t>Rezanie betónového krytu alebo podkladu tr. do C 12/15 hr. do 100 mm</t>
  </si>
  <si>
    <t>CS Cenekon 2016 01</t>
  </si>
  <si>
    <t>-399764592</t>
  </si>
  <si>
    <t>-1117359050</t>
  </si>
  <si>
    <t>-1387698407</t>
  </si>
  <si>
    <t>582489536</t>
  </si>
  <si>
    <t>932575198</t>
  </si>
  <si>
    <t>21002 Porov</t>
  </si>
  <si>
    <t>Oceľová nosná konštrukcia (praporec)</t>
  </si>
  <si>
    <t>2108134524</t>
  </si>
  <si>
    <t>78530338</t>
  </si>
  <si>
    <t>246220000900</t>
  </si>
  <si>
    <t>-2089800258</t>
  </si>
  <si>
    <t>1764040721</t>
  </si>
  <si>
    <t>1041788707</t>
  </si>
  <si>
    <t>-112349197</t>
  </si>
  <si>
    <t>210100009</t>
  </si>
  <si>
    <t>Ukončenie vodičov v rozvádzač. vrátane zapojenia a vodičovej koncovky do 120 mm2</t>
  </si>
  <si>
    <t>-1854902752</t>
  </si>
  <si>
    <t>354310026100</t>
  </si>
  <si>
    <t>Káblové oko medené lisovacie CU 120x8 KU-L</t>
  </si>
  <si>
    <t>-582904992</t>
  </si>
  <si>
    <t>210100012</t>
  </si>
  <si>
    <t>Ukončenie vodičov v rozvádzač. vrátane zapojenia a vodičovej koncovky do 500 mm2</t>
  </si>
  <si>
    <t>-329237838</t>
  </si>
  <si>
    <t>354310015300</t>
  </si>
  <si>
    <t>Káblové oko hliníkové lisovacie 500 Al 616300</t>
  </si>
  <si>
    <t>-1027324819</t>
  </si>
  <si>
    <t>-360079661</t>
  </si>
  <si>
    <t>343430005600</t>
  </si>
  <si>
    <t>Bužírka zmršťovacia čierna 25,4x12,7 mm, typ ZS254, dĺ. 1 m</t>
  </si>
  <si>
    <t>1163124402</t>
  </si>
  <si>
    <t>210100278</t>
  </si>
  <si>
    <t>Ukončenie celoplastových káblov zmrašť. záklopkou alebo páskou do 1 x 500 mm2</t>
  </si>
  <si>
    <t>-2138936843</t>
  </si>
  <si>
    <t>-1385361165</t>
  </si>
  <si>
    <t>1465853439</t>
  </si>
  <si>
    <t>1588668347</t>
  </si>
  <si>
    <t>210252465</t>
  </si>
  <si>
    <t>Montáž oceľovej nosnej konštrukcie pre koncovky</t>
  </si>
  <si>
    <t>-1539940741</t>
  </si>
  <si>
    <t>369150004700</t>
  </si>
  <si>
    <t>Oceľová nosná konštrukcia pre koncovky</t>
  </si>
  <si>
    <t>-833840145</t>
  </si>
  <si>
    <t>210252473</t>
  </si>
  <si>
    <t>Montáž rúrky plastovej D 89 mm</t>
  </si>
  <si>
    <t>-1300898135</t>
  </si>
  <si>
    <t>369160001700</t>
  </si>
  <si>
    <t>Rúrka plastová d 89 mm</t>
  </si>
  <si>
    <t>-1190829849</t>
  </si>
  <si>
    <t>210910202</t>
  </si>
  <si>
    <t>Kábel hliníkový silový uložený voľne 6-AYKCY 3,6/6 kV 1x500</t>
  </si>
  <si>
    <t>523652942</t>
  </si>
  <si>
    <t>3410352558</t>
  </si>
  <si>
    <t>6-AYKCY 1x500 VN kábel PVC- hliníkový</t>
  </si>
  <si>
    <t>701390179</t>
  </si>
  <si>
    <t>210252467</t>
  </si>
  <si>
    <t>Montáž vonkajšej koncovky káblovej zmršťovacej do 1x500mm2, 6kV</t>
  </si>
  <si>
    <t>-46734808</t>
  </si>
  <si>
    <t>369150004800</t>
  </si>
  <si>
    <t>Koncovka kábelová zmršť. vonkajšia do 1x500 mm2 - 6kV</t>
  </si>
  <si>
    <t>149840130</t>
  </si>
  <si>
    <t>210252468</t>
  </si>
  <si>
    <t>Montáž vnútornej koncovky káblovej zmršťovacej do 1x500mm2, 6kV</t>
  </si>
  <si>
    <t>1720015292</t>
  </si>
  <si>
    <t>369150004500</t>
  </si>
  <si>
    <t>Koncovka kábelová zmršť. vnútorná do 1x500 mm2 - 6kV</t>
  </si>
  <si>
    <t>-2104310128</t>
  </si>
  <si>
    <t>210100311</t>
  </si>
  <si>
    <t>Príplatok za ukončenie tienenia kábla vrátane zapojenia</t>
  </si>
  <si>
    <t>2137172067</t>
  </si>
  <si>
    <t>210101350</t>
  </si>
  <si>
    <t>VN spojky pre jednožilové káble s plastovou izoláciou a polovodivou vrstvou pre 10kV,22kV a 35kV (240-630 mm)</t>
  </si>
  <si>
    <t>799918767</t>
  </si>
  <si>
    <t>345820013700</t>
  </si>
  <si>
    <t>Spojka VN s polymérovou izoláciou SXSU 4141</t>
  </si>
  <si>
    <t>881896071</t>
  </si>
  <si>
    <t>210252472</t>
  </si>
  <si>
    <t xml:space="preserve">Úprava káblov pri základoch </t>
  </si>
  <si>
    <t>-128153471</t>
  </si>
  <si>
    <t>210252470</t>
  </si>
  <si>
    <t>Montáž traťového rozvádzača plusového TRP</t>
  </si>
  <si>
    <t>955497991</t>
  </si>
  <si>
    <t>369160001400</t>
  </si>
  <si>
    <t>Traťový rozvádzač plusový TRP s výzbrojou</t>
  </si>
  <si>
    <t>1060924846</t>
  </si>
  <si>
    <t>210252471</t>
  </si>
  <si>
    <t>Montáž traťového rozvádzača mínusového TRM</t>
  </si>
  <si>
    <t>-1971677263</t>
  </si>
  <si>
    <t>369160001500</t>
  </si>
  <si>
    <t>Traťový rozvádzač mínusový TRM</t>
  </si>
  <si>
    <t>-1383323930</t>
  </si>
  <si>
    <t>210255461</t>
  </si>
  <si>
    <t>Motáž veľkej koľajovej skrine KSV pre električky</t>
  </si>
  <si>
    <t>-1348187819</t>
  </si>
  <si>
    <t>369160001800</t>
  </si>
  <si>
    <t>Veľká koľajová skrinka KSV</t>
  </si>
  <si>
    <t>-840285998</t>
  </si>
  <si>
    <t>1156643468</t>
  </si>
  <si>
    <t>1049696981</t>
  </si>
  <si>
    <t>210910202-D</t>
  </si>
  <si>
    <t>Demontáž - Vodič hliníkový silový uložený voľne 6-AYKCY 3,6/6 kV 1x500</t>
  </si>
  <si>
    <t>380942146</t>
  </si>
  <si>
    <t>210252468-D</t>
  </si>
  <si>
    <t>Demontáž vnútornej koncovky káblovej zmršťovacej do 1x500mm2, 6kV</t>
  </si>
  <si>
    <t>900056507</t>
  </si>
  <si>
    <t>210252470-D</t>
  </si>
  <si>
    <t>Demontáž traťového rozvádzača plusového TRP</t>
  </si>
  <si>
    <t>989989549</t>
  </si>
  <si>
    <t>210252471-D</t>
  </si>
  <si>
    <t>Demontáž traťového rozvádzača mínusového TRM</t>
  </si>
  <si>
    <t>122910097</t>
  </si>
  <si>
    <t>210255461-D</t>
  </si>
  <si>
    <t>Demontáž - Motáž veľkej koľajovej skrine KSV pre električky</t>
  </si>
  <si>
    <t>-1091015225</t>
  </si>
  <si>
    <t>22-M</t>
  </si>
  <si>
    <t>Montáže oznamovacích a zabezpečovacích zariadení</t>
  </si>
  <si>
    <t>220061537</t>
  </si>
  <si>
    <t>Montáž(uloženie) do lôžka alebo žľabu návestných káblov TZEKEZE, TZEKEZY 30 P x 1,0 s jadrom CU 1,0 mm</t>
  </si>
  <si>
    <t>1158980246</t>
  </si>
  <si>
    <t>369150002700</t>
  </si>
  <si>
    <t>Ovládací kábel TCEKEZE 30P 1</t>
  </si>
  <si>
    <t>1386357237</t>
  </si>
  <si>
    <t>220100005</t>
  </si>
  <si>
    <t>Úplná montáž spojky rovnej S 1 pre káble celoplastové (bez panciera), bez číslovania,do 60 žíl</t>
  </si>
  <si>
    <t>1220980227</t>
  </si>
  <si>
    <t>369150004600</t>
  </si>
  <si>
    <t>Spojka kábelová XAGA500</t>
  </si>
  <si>
    <t>-227603355</t>
  </si>
  <si>
    <t>220151774</t>
  </si>
  <si>
    <t>Číslovanie spojok a záverov-obojstranné do 60 žíl</t>
  </si>
  <si>
    <t>-1054025791</t>
  </si>
  <si>
    <t>721305</t>
  </si>
  <si>
    <t>393181604</t>
  </si>
  <si>
    <t>460200714</t>
  </si>
  <si>
    <t>Hĺbenie káblovej ryhy ručne 65 cm širokej a 150 cm hlbokej, v zemine triedy 4</t>
  </si>
  <si>
    <t>1173219994</t>
  </si>
  <si>
    <t>460200844</t>
  </si>
  <si>
    <t>Hĺbenie káblovej ryhy ručne 80 cm širokej a 80 cm hlbokej, v zemine triedy 4</t>
  </si>
  <si>
    <t>2053676618</t>
  </si>
  <si>
    <t>460201494</t>
  </si>
  <si>
    <t>Hĺbenie káblovej ryhy ručne 140 cm širokej a 130 cm hlbokej, v zemine triedy 4</t>
  </si>
  <si>
    <t>530780442</t>
  </si>
  <si>
    <t>460230004</t>
  </si>
  <si>
    <t>Výkop pre káblovú spojku a odbočnicu, ryha pre kábel do 10 kV v zemina triedy 4</t>
  </si>
  <si>
    <t>2126667820</t>
  </si>
  <si>
    <t>460420302</t>
  </si>
  <si>
    <t>Zriadenie káblového lôžka z preosiatej zeminy so zakrytím tehlami naprieč smeru kábla na šír. 35 cm</t>
  </si>
  <si>
    <t>-1166332362</t>
  </si>
  <si>
    <t>596110000200</t>
  </si>
  <si>
    <t>Tehla plná pálená POROTHERM 29, P20, lxšxv 290x140x65 mm</t>
  </si>
  <si>
    <t>-851216038</t>
  </si>
  <si>
    <t>583110000300</t>
  </si>
  <si>
    <t>Drvina vápencová frakcia 0-4 mm</t>
  </si>
  <si>
    <t>251547989</t>
  </si>
  <si>
    <t>460420304</t>
  </si>
  <si>
    <t>Zriadenie káblového lôžka z preosiatej zeminy so zakrytím tehlami na šírku 60 cm</t>
  </si>
  <si>
    <t>461538541</t>
  </si>
  <si>
    <t>812653772</t>
  </si>
  <si>
    <t>-947269299</t>
  </si>
  <si>
    <t>Rozvinutie a uloženie výstražnej fólie z PVC do ryhy, šírka do 22 cm</t>
  </si>
  <si>
    <t>-298424566</t>
  </si>
  <si>
    <t>283230008000</t>
  </si>
  <si>
    <t>Výstražná fóla PE, šxhr 300x0,1 mm, dĺ. 250 m, farba červená, HAGARD</t>
  </si>
  <si>
    <t>-948382638</t>
  </si>
  <si>
    <t>460490012</t>
  </si>
  <si>
    <t>Rozvinutie a uloženie výstražnej fólie z PVC do ryhy, šírka do 33 cm</t>
  </si>
  <si>
    <t>-1291909882</t>
  </si>
  <si>
    <t>1005064420</t>
  </si>
  <si>
    <t>460490051</t>
  </si>
  <si>
    <t>Vypodloženie, oddelenie a krytie spojky alebo odbočnice pre kábel do 6 kV s dodanim piesku a tehál</t>
  </si>
  <si>
    <t>1684568912</t>
  </si>
  <si>
    <t>583310000100</t>
  </si>
  <si>
    <t>Kamenivo ťažené drobné frakcia 0-1 mm, STN EN 12620 + A1</t>
  </si>
  <si>
    <t>267855442</t>
  </si>
  <si>
    <t>596110002800</t>
  </si>
  <si>
    <t>Tehla plná pálená, lxšxv 290x140x65 mm, P15 1</t>
  </si>
  <si>
    <t>-1457131851</t>
  </si>
  <si>
    <t>460500001</t>
  </si>
  <si>
    <t>Oddelenie kábla vo výkope tehlou</t>
  </si>
  <si>
    <t>-1691899403</t>
  </si>
  <si>
    <t>1243583533</t>
  </si>
  <si>
    <t>460510031</t>
  </si>
  <si>
    <t>Úplné zriadenie a osadenie káblového priestupu z polypropylénových rúr do D 140/7, 9 bez zemných prác</t>
  </si>
  <si>
    <t>1236112701</t>
  </si>
  <si>
    <t>-1647285273</t>
  </si>
  <si>
    <t>675110000100</t>
  </si>
  <si>
    <t>Motúz jutový tesniaci JK 16-30 mm</t>
  </si>
  <si>
    <t>-1361703005</t>
  </si>
  <si>
    <t>-1584060326</t>
  </si>
  <si>
    <t>345710006600</t>
  </si>
  <si>
    <t>Rúrka ohybná HD-PR FXKVR DN 110</t>
  </si>
  <si>
    <t>54367199</t>
  </si>
  <si>
    <t>1035519836</t>
  </si>
  <si>
    <t>-1957056875</t>
  </si>
  <si>
    <t>-477515137</t>
  </si>
  <si>
    <t>460560714</t>
  </si>
  <si>
    <t>Ručný zásyp nezap. káblovej ryhy bez zhutn. zeminy, 65 cm širokej, 150 cm hlbokej v zemine tr. 4</t>
  </si>
  <si>
    <t>-1457026942</t>
  </si>
  <si>
    <t>460560844</t>
  </si>
  <si>
    <t>Ručný zásyp nezap. káblovej ryhy bez zhutn. zeminy, 80 cm širokej, 80 cm hlbokej v zemine tr. 4</t>
  </si>
  <si>
    <t>655414432</t>
  </si>
  <si>
    <t>460561494</t>
  </si>
  <si>
    <t>Ručný zásyp nezap. káblovej ryhy bez zhutn. zeminy, 140 cm širokej, 130 cm hlbokej v zemine tr. 4</t>
  </si>
  <si>
    <t>519210863</t>
  </si>
  <si>
    <t>746440191</t>
  </si>
  <si>
    <t>1413228626</t>
  </si>
  <si>
    <t>460620006</t>
  </si>
  <si>
    <t>Osiatie povrchu trávnym semenom ručne, zasekanie hrablami,postrek,</t>
  </si>
  <si>
    <t>-548683368</t>
  </si>
  <si>
    <t>005720001400</t>
  </si>
  <si>
    <t>Osivá tráv - semená parkovej zmesi</t>
  </si>
  <si>
    <t>1194402534</t>
  </si>
  <si>
    <t>460620014</t>
  </si>
  <si>
    <t>Proviz. úprava terénu v zemine tr. 4, aby nerovnosti terénu neboli väčšie ako 2 cm od vodor.hladiny</t>
  </si>
  <si>
    <t>-973128588</t>
  </si>
  <si>
    <t>460650016P</t>
  </si>
  <si>
    <t>Obetónovanie rúr v kábelových prechodoch</t>
  </si>
  <si>
    <t>955953585</t>
  </si>
  <si>
    <t>589310003600</t>
  </si>
  <si>
    <t>Betón STN EN 206-1-C 16/20-XC1 (SK)-Cl 0,4-Dmax 22 - S2 z cementu portlandského</t>
  </si>
  <si>
    <t>-1243358141</t>
  </si>
  <si>
    <t>146913133</t>
  </si>
  <si>
    <t>Manipulácia v sieti NN pri TV pre električky</t>
  </si>
  <si>
    <t>-1793050273</t>
  </si>
  <si>
    <t>Zaistenie vypnutého stavu pri TV pre električky</t>
  </si>
  <si>
    <t>-1745567538</t>
  </si>
  <si>
    <t>Práca montéra pre TV pre električky</t>
  </si>
  <si>
    <t>-331373947</t>
  </si>
  <si>
    <t>-1894747025</t>
  </si>
  <si>
    <t>603 - 603 Ochranné opatrenia v zóne TV</t>
  </si>
  <si>
    <t>-203744902</t>
  </si>
  <si>
    <t>1640723961</t>
  </si>
  <si>
    <t>784444704</t>
  </si>
  <si>
    <t>Ukončenie vodičov v rozvádzač. vrátane zapojenia a vodičovej koncovky do 50 mm2</t>
  </si>
  <si>
    <t>-1390493382</t>
  </si>
  <si>
    <t>354310022400</t>
  </si>
  <si>
    <t>Káblové oko medené lisovacie CU 50x8 KU</t>
  </si>
  <si>
    <t>1411189731</t>
  </si>
  <si>
    <t>744555419</t>
  </si>
  <si>
    <t>343430006400</t>
  </si>
  <si>
    <t>Bužírka zmršťovacia hnedá 50,8x25,4 mm, typ ZS508B</t>
  </si>
  <si>
    <t>1783823952</t>
  </si>
  <si>
    <t>210220021</t>
  </si>
  <si>
    <t>Uzemňovacie vedenie v zemi FeZn vrátane izolácie spojov O 10mm</t>
  </si>
  <si>
    <t>1951288721</t>
  </si>
  <si>
    <t>354410054810</t>
  </si>
  <si>
    <t>Drôt bleskozvodový FeZn, d 10 mm, PVC</t>
  </si>
  <si>
    <t>-1747909882</t>
  </si>
  <si>
    <t>210220243</t>
  </si>
  <si>
    <t>Svorka FeZn spojovacia SS</t>
  </si>
  <si>
    <t>-1798342063</t>
  </si>
  <si>
    <t>354410003400</t>
  </si>
  <si>
    <t>Svorka FeZn spojovacia označenie SS 2 skrutky s príložkou</t>
  </si>
  <si>
    <t>-256730520</t>
  </si>
  <si>
    <t>210220245</t>
  </si>
  <si>
    <t>Svorka FeZn pripojovacia SP</t>
  </si>
  <si>
    <t>-1134986450</t>
  </si>
  <si>
    <t>354410004100</t>
  </si>
  <si>
    <t>Svorka FeZn pripájaca označenie SP 2</t>
  </si>
  <si>
    <t>1872831008</t>
  </si>
  <si>
    <t>210220253</t>
  </si>
  <si>
    <t>Svorka FeZn uzemňovacia SR03</t>
  </si>
  <si>
    <t>-275140136</t>
  </si>
  <si>
    <t>354410000900</t>
  </si>
  <si>
    <t>Svorka FeZn uzemňovacia označenie SR 03 A</t>
  </si>
  <si>
    <t>-694475310</t>
  </si>
  <si>
    <t>210252434</t>
  </si>
  <si>
    <t>Montáž kábla CHBU 50 mm2</t>
  </si>
  <si>
    <t>-47065960</t>
  </si>
  <si>
    <t>369150003100</t>
  </si>
  <si>
    <t>Kábel CHBU 50 mm2</t>
  </si>
  <si>
    <t>740525268</t>
  </si>
  <si>
    <t>1558667515</t>
  </si>
  <si>
    <t>369160002700</t>
  </si>
  <si>
    <t>CS Cenekon 2018 02</t>
  </si>
  <si>
    <t>-142253353</t>
  </si>
  <si>
    <t>980057788</t>
  </si>
  <si>
    <t>-1472666349</t>
  </si>
  <si>
    <t>460200124</t>
  </si>
  <si>
    <t>Hĺbenie káblovej ryhy ručne 35 cm širokej a 40 cm hlbokej, v zemine triedy 4</t>
  </si>
  <si>
    <t>1372198934</t>
  </si>
  <si>
    <t>1690152439</t>
  </si>
  <si>
    <t>-502042296</t>
  </si>
  <si>
    <t>564664841</t>
  </si>
  <si>
    <t>-906092860</t>
  </si>
  <si>
    <t>1805555236</t>
  </si>
  <si>
    <t>460510021P</t>
  </si>
  <si>
    <t>Uloženie ochrannej rúrky z PVC do výkopu svetlosti do 10,5 mm cm bez zemných prác</t>
  </si>
  <si>
    <t>-186675284</t>
  </si>
  <si>
    <t>3450705100</t>
  </si>
  <si>
    <t>I-Rúrka FXKVR 50</t>
  </si>
  <si>
    <t>1121386599</t>
  </si>
  <si>
    <t>1162739802</t>
  </si>
  <si>
    <t>2010365288</t>
  </si>
  <si>
    <t>-1268553096</t>
  </si>
  <si>
    <t>-1539967292</t>
  </si>
  <si>
    <t>-446973050</t>
  </si>
  <si>
    <t>-143811467</t>
  </si>
  <si>
    <t>1494802006</t>
  </si>
  <si>
    <t>-1849392711</t>
  </si>
  <si>
    <t>604 - 604 Prípojka NN pre vybavenie zastávok MHD (napojenie ACL, IT)</t>
  </si>
  <si>
    <t>1566254837</t>
  </si>
  <si>
    <t>Odstránenie  krytu asfaltového v ploche do 200 m2, hr.nad 50 do 100 mm,  -0,18100t</t>
  </si>
  <si>
    <t>-1788317394</t>
  </si>
  <si>
    <t>-1165298837</t>
  </si>
  <si>
    <t>-1575363713</t>
  </si>
  <si>
    <t>1464655299</t>
  </si>
  <si>
    <t>589410000900</t>
  </si>
  <si>
    <t>Asfaltový betón AC 11 O, PMB 65/105-65, II, STN EN 13108-1</t>
  </si>
  <si>
    <t>-914545378</t>
  </si>
  <si>
    <t>Kryt z betónu prostého C 25/30 komunikácií pre peších hr.100 mm</t>
  </si>
  <si>
    <t>1621341747</t>
  </si>
  <si>
    <t>-1450136238</t>
  </si>
  <si>
    <t>-1582162768</t>
  </si>
  <si>
    <t>811461469</t>
  </si>
  <si>
    <t>-1258841905</t>
  </si>
  <si>
    <t>797271770</t>
  </si>
  <si>
    <t>-1246630861</t>
  </si>
  <si>
    <t>-687309231</t>
  </si>
  <si>
    <t>210100003</t>
  </si>
  <si>
    <t>Ukončenie vodičov v rozvádzač. vrátane zapojenia a vodičovej koncovky do 16 mm2</t>
  </si>
  <si>
    <t>504782294</t>
  </si>
  <si>
    <t>354310018300</t>
  </si>
  <si>
    <t>Káblové oko medené lisovacie CU 6x6 KU-L</t>
  </si>
  <si>
    <t>36577571</t>
  </si>
  <si>
    <t>210100601</t>
  </si>
  <si>
    <t>Koncovka prírubová do 1 kV pre káble celoplastové jednocestná do 4 x 16 mm2</t>
  </si>
  <si>
    <t>1617969785</t>
  </si>
  <si>
    <t>345810006700</t>
  </si>
  <si>
    <t>Koncovka káblová PUD</t>
  </si>
  <si>
    <t>-1939008017</t>
  </si>
  <si>
    <t>210193053</t>
  </si>
  <si>
    <t>Skriňa ER plastová, trojfázová, jednotarifná1 odberateľ</t>
  </si>
  <si>
    <t>179011768</t>
  </si>
  <si>
    <t>357120018200</t>
  </si>
  <si>
    <t>Skriňa elektromerová RE 2.0-F402 (W), 1 x hlavný trojpólový istič B16, 20, resp.25, nulový mostík, možnosť doplnenia HDO</t>
  </si>
  <si>
    <t>1562981462</t>
  </si>
  <si>
    <t>210193053-D</t>
  </si>
  <si>
    <t>Demontáž - Skriňa ER plastová, trojfázová, jednotarifná1 odberateľ</t>
  </si>
  <si>
    <t>37421999</t>
  </si>
  <si>
    <t>210193068 - P</t>
  </si>
  <si>
    <t>Rozvádzač R-IS</t>
  </si>
  <si>
    <t>566066449</t>
  </si>
  <si>
    <t>357130006700 - -</t>
  </si>
  <si>
    <t>Plastový rozvádzač s atypickou náplňou s oddeľovacími transformátormi R-IS</t>
  </si>
  <si>
    <t>956889993</t>
  </si>
  <si>
    <t>210800110</t>
  </si>
  <si>
    <t>Kábel medený uložený voľne CYKY 450/750 V 3x6</t>
  </si>
  <si>
    <t>1043698128</t>
  </si>
  <si>
    <t>341110001000</t>
  </si>
  <si>
    <t>Kábel medený CYKY 3x6 mm2</t>
  </si>
  <si>
    <t>-764599281</t>
  </si>
  <si>
    <t>210800122</t>
  </si>
  <si>
    <t>Kábel medený uložený voľne CYKY 450/750 V 5x6</t>
  </si>
  <si>
    <t>2022936026</t>
  </si>
  <si>
    <t>341110002200</t>
  </si>
  <si>
    <t>Kábel medený CYKY 5x6 mm2</t>
  </si>
  <si>
    <t>549617963</t>
  </si>
  <si>
    <t>210950202</t>
  </si>
  <si>
    <t>Príplatok na zaťahovanie káblov, váha kábla do 2 kg</t>
  </si>
  <si>
    <t>-1674965846</t>
  </si>
  <si>
    <t>220301213</t>
  </si>
  <si>
    <t>Káblový konektor 2 x 2, montáž vrátane pripojenia vodičov, perová časť</t>
  </si>
  <si>
    <t>1464879294</t>
  </si>
  <si>
    <t>220301214</t>
  </si>
  <si>
    <t>Káblový konektor 2 x 2, montáž vrátane pripojenia vodičov, nožová časť</t>
  </si>
  <si>
    <t>1834550336</t>
  </si>
  <si>
    <t>220330111 P</t>
  </si>
  <si>
    <t xml:space="preserve">Datova zásuvky </t>
  </si>
  <si>
    <t>-1880345646</t>
  </si>
  <si>
    <t>383150001800</t>
  </si>
  <si>
    <t>Zásuvka UTP</t>
  </si>
  <si>
    <t>2010679134</t>
  </si>
  <si>
    <t>220511031</t>
  </si>
  <si>
    <t>Kábel v rúrkach</t>
  </si>
  <si>
    <t>-842659116</t>
  </si>
  <si>
    <t>341230001400</t>
  </si>
  <si>
    <t>Kábel medený dátový FTP 4x2x0,5 mm2</t>
  </si>
  <si>
    <t>1356766277</t>
  </si>
  <si>
    <t>-354173447</t>
  </si>
  <si>
    <t>1152895460</t>
  </si>
  <si>
    <t>1684897404</t>
  </si>
  <si>
    <t>460200244</t>
  </si>
  <si>
    <t>Hĺbenie káblovej ryhy ručne 50 cm širokej a 60 cm hlbokej, v zemine triedy 4</t>
  </si>
  <si>
    <t>2097330817</t>
  </si>
  <si>
    <t>-829142581</t>
  </si>
  <si>
    <t>792240102</t>
  </si>
  <si>
    <t>380990912</t>
  </si>
  <si>
    <t>460420303</t>
  </si>
  <si>
    <t>Zriadenie káblového lôžka z preosiatej zeminy so zakrytím tehlami na šírku 45 cm</t>
  </si>
  <si>
    <t>1669892158</t>
  </si>
  <si>
    <t>-1753365653</t>
  </si>
  <si>
    <t>-1401750120</t>
  </si>
  <si>
    <t>-1409412173</t>
  </si>
  <si>
    <t>1762760026</t>
  </si>
  <si>
    <t>345710006300</t>
  </si>
  <si>
    <t>Rúrka ohybná HD-PR FXKVR DN 50</t>
  </si>
  <si>
    <t>2101975607</t>
  </si>
  <si>
    <t>460560124</t>
  </si>
  <si>
    <t>Ručný zásyp nezap. káblovej ryhy bez zhutn. zeminy, 35 cm širokej, 40 cm hlbokej v zemine tr. 4</t>
  </si>
  <si>
    <t>1899899516</t>
  </si>
  <si>
    <t>460560244</t>
  </si>
  <si>
    <t>Ručný zásyp nezap. káblovej ryhy bez zhutn. zeminy, 50 cm širokej, 60 cm hlbokej v zemine tr. 4</t>
  </si>
  <si>
    <t>-539035377</t>
  </si>
  <si>
    <t>-1198456611</t>
  </si>
  <si>
    <t>-1932060830</t>
  </si>
  <si>
    <t>976798218</t>
  </si>
  <si>
    <t>527785817</t>
  </si>
  <si>
    <t>-1114984048</t>
  </si>
  <si>
    <t>410531227</t>
  </si>
  <si>
    <t>-1928338165</t>
  </si>
  <si>
    <t xml:space="preserve">605 - 605 Prípojka NN pre osvetlenie zastávkových prístreškov </t>
  </si>
  <si>
    <t>210100002</t>
  </si>
  <si>
    <t>Ukončenie vodičov v rozvádzač. vrátane zapojenia a vodičovej koncovky do 6 mm2</t>
  </si>
  <si>
    <t>-42544016</t>
  </si>
  <si>
    <t>354310018000</t>
  </si>
  <si>
    <t>Káblové oko medené lisovacie CU 4x6 KU-L</t>
  </si>
  <si>
    <t>710234765</t>
  </si>
  <si>
    <t>210100259</t>
  </si>
  <si>
    <t>Ukončenie celoplastových káblov zmrašť. záklopkou alebo páskou do 5 x 10 mm2</t>
  </si>
  <si>
    <t>-1163432797</t>
  </si>
  <si>
    <t>343820000100</t>
  </si>
  <si>
    <t>Páska izolačná čierna 19 mm, dĺ. 10 m, typ FEK10</t>
  </si>
  <si>
    <t>652445921</t>
  </si>
  <si>
    <t>343820000700</t>
  </si>
  <si>
    <t>Páska izolačná zeleno-žltá 19 mm, dĺ. 10 m, typ ZS10</t>
  </si>
  <si>
    <t>416052167</t>
  </si>
  <si>
    <t>210193043</t>
  </si>
  <si>
    <t>skriňa prípojková plastová SPP na stĺp</t>
  </si>
  <si>
    <t>-2068879275</t>
  </si>
  <si>
    <t>3570190797</t>
  </si>
  <si>
    <t>Rozvádzač R-OT</t>
  </si>
  <si>
    <t>-1649919890</t>
  </si>
  <si>
    <t>210252271</t>
  </si>
  <si>
    <t>Montáž pásky BANDIMEX</t>
  </si>
  <si>
    <t>1569856887</t>
  </si>
  <si>
    <t>3692500012</t>
  </si>
  <si>
    <t>Objímka na stožiar - páska BANDIMEX</t>
  </si>
  <si>
    <t>-445935712</t>
  </si>
  <si>
    <t>210800104</t>
  </si>
  <si>
    <t>Kábel medený uložený voľne CYKY 450/750 V 2x6</t>
  </si>
  <si>
    <t>-1550289907</t>
  </si>
  <si>
    <t>341110000400</t>
  </si>
  <si>
    <t>Kábel medený CYKY 2x6 mm2</t>
  </si>
  <si>
    <t>-1968811687</t>
  </si>
  <si>
    <t>-128335699</t>
  </si>
  <si>
    <t>-825742797</t>
  </si>
  <si>
    <t>1586825060</t>
  </si>
  <si>
    <t>-1019247925</t>
  </si>
  <si>
    <t>-1978183006</t>
  </si>
  <si>
    <t>266003600</t>
  </si>
  <si>
    <t>1414234667</t>
  </si>
  <si>
    <t>752845354</t>
  </si>
  <si>
    <t>-533195994</t>
  </si>
  <si>
    <t>1956309378</t>
  </si>
  <si>
    <t>1436754997</t>
  </si>
  <si>
    <t>-1679545131</t>
  </si>
  <si>
    <t>-452740293</t>
  </si>
  <si>
    <t>-1500912515</t>
  </si>
  <si>
    <t>-1979222328</t>
  </si>
  <si>
    <t>606 - 606 Štvorcestný multikanál a rozvody optiky</t>
  </si>
  <si>
    <t xml:space="preserve">    3 - Zvislé a kompletné konštrukcie</t>
  </si>
  <si>
    <t>Zvislé a kompletné konštrukcie</t>
  </si>
  <si>
    <t>388793006</t>
  </si>
  <si>
    <t>Zaťahovanie kábelovodu 1x HDPE nad 12 mm, miestna sieť</t>
  </si>
  <si>
    <t>-1285009837</t>
  </si>
  <si>
    <t>286130068200P1</t>
  </si>
  <si>
    <t>Multichránička optického kábla, oranžová na bubne, HDPE 40/34+7x10/8</t>
  </si>
  <si>
    <t>-1667348488</t>
  </si>
  <si>
    <t>388795211</t>
  </si>
  <si>
    <t>Ukladanie rúrky kábelovodu 1x HDPE  HDPE 12/8</t>
  </si>
  <si>
    <t>-810259348</t>
  </si>
  <si>
    <t>286130068200P2</t>
  </si>
  <si>
    <t>Mikrotrubička optického kábla zelená, HDPE 12/8</t>
  </si>
  <si>
    <t>1987264725</t>
  </si>
  <si>
    <t>388793009p1</t>
  </si>
  <si>
    <t xml:space="preserve">Kontrola tlaku tesnosti pred pokladkou  </t>
  </si>
  <si>
    <t>úsek</t>
  </si>
  <si>
    <t>948266041</t>
  </si>
  <si>
    <t>388793009P2</t>
  </si>
  <si>
    <t xml:space="preserve">Kontrola tlaku tesnosti po pokladke  </t>
  </si>
  <si>
    <t>-1016737152</t>
  </si>
  <si>
    <t>388793009P3</t>
  </si>
  <si>
    <t xml:space="preserve">Kalibrácia HDPE trubky - použitej  </t>
  </si>
  <si>
    <t>427426958</t>
  </si>
  <si>
    <t>-1588159847</t>
  </si>
  <si>
    <t>-995997114</t>
  </si>
  <si>
    <t>1563146612</t>
  </si>
  <si>
    <t>1409680323</t>
  </si>
  <si>
    <t>1852989949</t>
  </si>
  <si>
    <t>-1908605363</t>
  </si>
  <si>
    <t>200954830</t>
  </si>
  <si>
    <t>-1032885632</t>
  </si>
  <si>
    <t>220065001</t>
  </si>
  <si>
    <t>Zafúkanie 1x optického kábla, miestna sieť</t>
  </si>
  <si>
    <t>-439048298</t>
  </si>
  <si>
    <t>341250008100P1</t>
  </si>
  <si>
    <t>Kábel optický LTMC A-DQ(ZN)2Y 8x12 (96)</t>
  </si>
  <si>
    <t>1417208550</t>
  </si>
  <si>
    <t>341250008100P2</t>
  </si>
  <si>
    <t>Kábel optický LTMC A-DQ(ZN)2Y 4vl.</t>
  </si>
  <si>
    <t>1877916285</t>
  </si>
  <si>
    <t>220065011</t>
  </si>
  <si>
    <t>Zafúkanie zväzkov vlákien Sirocco, miestna sieť</t>
  </si>
  <si>
    <t>1918275962</t>
  </si>
  <si>
    <t>220071805</t>
  </si>
  <si>
    <t>Montáž spojky optickej, miestna sieť, počet optických vlákien do 096</t>
  </si>
  <si>
    <t>-1460739902</t>
  </si>
  <si>
    <t>374590002800P1</t>
  </si>
  <si>
    <t>Optická spojka zemná Inline s príslušenstvom na 96/192 zvarov</t>
  </si>
  <si>
    <t>-1742874710</t>
  </si>
  <si>
    <t>220065055</t>
  </si>
  <si>
    <t>Spájanie optických vlákien, zvarovaním, miestna sieť</t>
  </si>
  <si>
    <t>-347305489</t>
  </si>
  <si>
    <t>-1815688957</t>
  </si>
  <si>
    <t>-1853788904</t>
  </si>
  <si>
    <t>-119397778</t>
  </si>
  <si>
    <t>304386637</t>
  </si>
  <si>
    <t>360636371</t>
  </si>
  <si>
    <t>-1272958780</t>
  </si>
  <si>
    <t>2126548323</t>
  </si>
  <si>
    <t>-1872685011</t>
  </si>
  <si>
    <t>-1277461630</t>
  </si>
  <si>
    <t>-1747936811</t>
  </si>
  <si>
    <t>2027756156</t>
  </si>
  <si>
    <t>-2022280510</t>
  </si>
  <si>
    <t>-1400717257</t>
  </si>
  <si>
    <t>1024274226</t>
  </si>
  <si>
    <t>125847129</t>
  </si>
  <si>
    <t>HZS000212</t>
  </si>
  <si>
    <t>Stavebno montážne práce náročnejšie, ucelené, obtiažne, rutinné (Tr. 2) v rozsahu viac ako 4 a menej ako 8 hodín</t>
  </si>
  <si>
    <t>-2055542932</t>
  </si>
  <si>
    <t>HZS000213</t>
  </si>
  <si>
    <t>Stavebno montážne práce náročné ucelené - odborné, tvorivé remeselné (Tr. 3) v rozsahu viac ako 4 a menej ako 8 hodín</t>
  </si>
  <si>
    <t>1604833382</t>
  </si>
  <si>
    <t>HZS000214</t>
  </si>
  <si>
    <t>Stavebno montážne práce najnáročnejšie na odbornosť - prehliadky pracoviska a revízie (Tr. 4) v rozsahu viac ako 4 a menej ako 8 hodín</t>
  </si>
  <si>
    <t>-808752695</t>
  </si>
  <si>
    <t>607 - 607 Prekládka VO</t>
  </si>
  <si>
    <t>-1913234862</t>
  </si>
  <si>
    <t>1641365019</t>
  </si>
  <si>
    <t>1884847982</t>
  </si>
  <si>
    <t>113107144</t>
  </si>
  <si>
    <t>Odstránenie krytu asfaltového v ploche do 200 m2, hr. nad 150 do 200 mm,  -0,45000t</t>
  </si>
  <si>
    <t>-1900641682</t>
  </si>
  <si>
    <t>270328135</t>
  </si>
  <si>
    <t>Konštrukcie základové z betónu  nad 90 kg/m3 tr. C16/20</t>
  </si>
  <si>
    <t>-117254259</t>
  </si>
  <si>
    <t>-2131900168</t>
  </si>
  <si>
    <t>-1967913774</t>
  </si>
  <si>
    <t>-610367596</t>
  </si>
  <si>
    <t>-1128596020</t>
  </si>
  <si>
    <t>-1008270032</t>
  </si>
  <si>
    <t>577154251</t>
  </si>
  <si>
    <t>Asfaltový betón vrstva obrusná AC 11 O v pruhu š. do 3 m z modifik. asfaltu tr. I, po zhutnení hr. 60 mm</t>
  </si>
  <si>
    <t>1759258202</t>
  </si>
  <si>
    <t>734519292</t>
  </si>
  <si>
    <t>-1830250265</t>
  </si>
  <si>
    <t>-305147160</t>
  </si>
  <si>
    <t>-2014933992</t>
  </si>
  <si>
    <t>-1119274959</t>
  </si>
  <si>
    <t>-34632119</t>
  </si>
  <si>
    <t>-576385102</t>
  </si>
  <si>
    <t>127697249</t>
  </si>
  <si>
    <t>-1752922058</t>
  </si>
  <si>
    <t>-1016112586</t>
  </si>
  <si>
    <t>123543174</t>
  </si>
  <si>
    <t>1573206193</t>
  </si>
  <si>
    <t>-868290122</t>
  </si>
  <si>
    <t>-1095561184</t>
  </si>
  <si>
    <t>-678756360</t>
  </si>
  <si>
    <t>1407458086</t>
  </si>
  <si>
    <t>-1933100426</t>
  </si>
  <si>
    <t>2462372102P</t>
  </si>
  <si>
    <t>Farba polyuretánová - RAL 7016</t>
  </si>
  <si>
    <t>1767419112</t>
  </si>
  <si>
    <t>Rúrka elektroinšt. ohybná, kovová "Kopex", uložená pevne typ 2448, 48 mm</t>
  </si>
  <si>
    <t>-1511897429</t>
  </si>
  <si>
    <t>3450716300</t>
  </si>
  <si>
    <t>Rúrka kopex 3348</t>
  </si>
  <si>
    <t>156114312</t>
  </si>
  <si>
    <t>210100001</t>
  </si>
  <si>
    <t>Ukončenie vodičov v rozvádzač. vrátane zapojenia a vodičovej koncovky do 2.5 mm2</t>
  </si>
  <si>
    <t>-1946916468</t>
  </si>
  <si>
    <t>354310017200</t>
  </si>
  <si>
    <t>Káblové oko medené lisovacie CU 0,75x3 KU-L</t>
  </si>
  <si>
    <t>-46485522</t>
  </si>
  <si>
    <t>-1867200870</t>
  </si>
  <si>
    <t>354310019200</t>
  </si>
  <si>
    <t>Káblové oko medené lisovacie CU 16x5 KU-L</t>
  </si>
  <si>
    <t>-1232902713</t>
  </si>
  <si>
    <t>210101361</t>
  </si>
  <si>
    <t>NN koncovky pre káble s plastovou a papierovou izoláciou do 1kV (4-35 mm), pre vonkajšie práce</t>
  </si>
  <si>
    <t>886462881</t>
  </si>
  <si>
    <t>345810005300</t>
  </si>
  <si>
    <t>Koncovka NN s polymérovou izoláciou EPKT 0015 4-35</t>
  </si>
  <si>
    <t>538144323</t>
  </si>
  <si>
    <t>210101361-D</t>
  </si>
  <si>
    <t>Demontáž - NN koncovky pre káble s plastovou a papierovou izoláciou do 1kV (4-35 mm), pre vonkajšie práce</t>
  </si>
  <si>
    <t>-1804952683</t>
  </si>
  <si>
    <t>210201800-D</t>
  </si>
  <si>
    <t>Demontáž a zapojenie svietidla 1x svetelný zdroj, uličného, výbojkového</t>
  </si>
  <si>
    <t>1355314334</t>
  </si>
  <si>
    <t>210201810</t>
  </si>
  <si>
    <t>Montáž a zapojenie svietidla 1x svetelný zdroj, uličného, LED</t>
  </si>
  <si>
    <t>1728133331</t>
  </si>
  <si>
    <t>348370001600</t>
  </si>
  <si>
    <t>Svietidlo uličné LED na stĺp alebo výložník Siteco, Streetlight 11 mini LED | ST1.2a (5XC3A41C08LB) 67,1W</t>
  </si>
  <si>
    <t>651422755</t>
  </si>
  <si>
    <t>210204011</t>
  </si>
  <si>
    <t>Osvetľovací stožiar - oceľový do dľžky 12 m</t>
  </si>
  <si>
    <t>-720722186</t>
  </si>
  <si>
    <t>-221755180</t>
  </si>
  <si>
    <t>3160105500P</t>
  </si>
  <si>
    <t>Stožiar OSUD 89/08 zinkový s protikoróznou úpravou (náterom) priamo vo výrobni</t>
  </si>
  <si>
    <t>-1004552541</t>
  </si>
  <si>
    <t>210204103</t>
  </si>
  <si>
    <t>Výložník oceľový jednoramenný - do hmotn. 35 kg</t>
  </si>
  <si>
    <t>791408022</t>
  </si>
  <si>
    <t>316770001800_P1</t>
  </si>
  <si>
    <t>Výložník VT 2R-15A-D zinkový jednoramenný na trakčné stožiare, vyloženie 1,5 m</t>
  </si>
  <si>
    <t>-964009562</t>
  </si>
  <si>
    <t>316770002600-P5</t>
  </si>
  <si>
    <t>Výložník V1D-20-89 zinkový jednoramenný, vyloženie 1,5 m</t>
  </si>
  <si>
    <t>-928629443</t>
  </si>
  <si>
    <t>210204105</t>
  </si>
  <si>
    <t>Výložník oceľový dvojramenný - do hmotn.70 kg</t>
  </si>
  <si>
    <t>361512749</t>
  </si>
  <si>
    <t>316770001800_P2</t>
  </si>
  <si>
    <t>Výložník VT 2R-15C-D (90°) zinkový dvojramenný na trakčné stožiare, vyloženie 1,5 m</t>
  </si>
  <si>
    <t>195946148</t>
  </si>
  <si>
    <t>316770001800_P3</t>
  </si>
  <si>
    <t>Výložník VT 2R-15C1-D (145°) zinkový dvojramenný na trakčné stožiare, vyloženie 1,5 m</t>
  </si>
  <si>
    <t>-865341745</t>
  </si>
  <si>
    <t>316770001800-P7</t>
  </si>
  <si>
    <t>Výložník V2T-10-60 zinkový dvojramenný (145°), vyloženie 1 m, d 60 mm</t>
  </si>
  <si>
    <t>-2034763465</t>
  </si>
  <si>
    <t>210204108</t>
  </si>
  <si>
    <t>Výložník oceľový trojramenný - nad hmotn. 70 kg</t>
  </si>
  <si>
    <t>1231601122</t>
  </si>
  <si>
    <t>316770001800_P4</t>
  </si>
  <si>
    <t>Výložník VT 2R-15E-D zinkový trojjramenný na trakčné stožiare, vyloženie 1,5 m</t>
  </si>
  <si>
    <t>-644138708</t>
  </si>
  <si>
    <t>210204201</t>
  </si>
  <si>
    <t>Elektrovýstroj stožiara pre 1 okruh</t>
  </si>
  <si>
    <t>361066952</t>
  </si>
  <si>
    <t>EXX000000221</t>
  </si>
  <si>
    <t>Elektrovyzbroj EKM 2072, 2 poistkové prevedenie max 3 káble 5x6-5x16mm2, IP 66</t>
  </si>
  <si>
    <t>-1180288448</t>
  </si>
  <si>
    <t>210204202</t>
  </si>
  <si>
    <t>Elektrovýstroj stožiara 2 okruhy</t>
  </si>
  <si>
    <t>-77410278</t>
  </si>
  <si>
    <t>-1071073772</t>
  </si>
  <si>
    <t>210204203</t>
  </si>
  <si>
    <t>Elektrovýstroj stožiara 3 okruhy</t>
  </si>
  <si>
    <t>1537088904</t>
  </si>
  <si>
    <t>477780786</t>
  </si>
  <si>
    <t>210204207</t>
  </si>
  <si>
    <t>Príplatok k elektrovýstroj stožiara - rozvodnice. Platí i pre demontáž.</t>
  </si>
  <si>
    <t>269643817</t>
  </si>
  <si>
    <t>210220002</t>
  </si>
  <si>
    <t>Uzemňovacie vedenie na povrchu FeZn do 120 mm2</t>
  </si>
  <si>
    <t>-325809368</t>
  </si>
  <si>
    <t>354410058800</t>
  </si>
  <si>
    <t>Pásovina uzemňovacia FeZn 30 x 4 mm</t>
  </si>
  <si>
    <t>-251540240</t>
  </si>
  <si>
    <t>210220020</t>
  </si>
  <si>
    <t>Uzemňovacie vedenie v zemi FeZn vrátane izolácie spojov</t>
  </si>
  <si>
    <t>1753882315</t>
  </si>
  <si>
    <t>-109683785</t>
  </si>
  <si>
    <t>210220095</t>
  </si>
  <si>
    <t>Náter zvodového vodiča</t>
  </si>
  <si>
    <t>575951118</t>
  </si>
  <si>
    <t>246220004700</t>
  </si>
  <si>
    <t>Email syntetický vonkajší Industrol zelený S 2013</t>
  </si>
  <si>
    <t>2092554589</t>
  </si>
  <si>
    <t>246220005000</t>
  </si>
  <si>
    <t>Email syntetický vonkajší Industrol žltý S 2013</t>
  </si>
  <si>
    <t>1000226480</t>
  </si>
  <si>
    <t>1041198396</t>
  </si>
  <si>
    <t>210251364</t>
  </si>
  <si>
    <t>Vrchný náter stožiara a brán podľa TP (výložníky)</t>
  </si>
  <si>
    <t>-503340252</t>
  </si>
  <si>
    <t>-1803735038</t>
  </si>
  <si>
    <t>1054879813</t>
  </si>
  <si>
    <t>210800102</t>
  </si>
  <si>
    <t>Kábel medený uložený voľne CYKY 450/750 V 2x2,5</t>
  </si>
  <si>
    <t>1855458744</t>
  </si>
  <si>
    <t>341110000200</t>
  </si>
  <si>
    <t>Kábel medený CYKY 2x2,5 mm2</t>
  </si>
  <si>
    <t>1881977589</t>
  </si>
  <si>
    <t>210800118</t>
  </si>
  <si>
    <t>Kábel medený uložený voľne CYKY 450/750 V 4x16</t>
  </si>
  <si>
    <t>-325029232</t>
  </si>
  <si>
    <t>341110001800</t>
  </si>
  <si>
    <t>Kábel medený CYKY 4x16 mm2</t>
  </si>
  <si>
    <t>-507853009</t>
  </si>
  <si>
    <t>210902115-D</t>
  </si>
  <si>
    <t>Demontáž - Kábel hliníkový silový uložený pevne 1-AYKY 0,6/1 kV 4x35</t>
  </si>
  <si>
    <t>-1558067270</t>
  </si>
  <si>
    <t>210950201</t>
  </si>
  <si>
    <t>Príplatok na zaťahovanie káblov, váha kábla do 0.75 kg</t>
  </si>
  <si>
    <t>-487174249</t>
  </si>
  <si>
    <t>210962069</t>
  </si>
  <si>
    <t>Demontáž stožiara osvetľovacieho ostatného oceľového do 10 m</t>
  </si>
  <si>
    <t>-2103768786</t>
  </si>
  <si>
    <t>210962075</t>
  </si>
  <si>
    <t>Demontáž výložníka jednoramenného do 35 kg</t>
  </si>
  <si>
    <t>-1725525062</t>
  </si>
  <si>
    <t>210962077</t>
  </si>
  <si>
    <t>Demontáž výložníka dvojramenného do 70 kg</t>
  </si>
  <si>
    <t>754148260</t>
  </si>
  <si>
    <t>210962084</t>
  </si>
  <si>
    <t>Demontáž výzbroja stožiarov pre 1 okruh</t>
  </si>
  <si>
    <t>1075238477</t>
  </si>
  <si>
    <t>210962085</t>
  </si>
  <si>
    <t>Demontáž výzbroja stožiarov pre 2 okruhy</t>
  </si>
  <si>
    <t>1821618396</t>
  </si>
  <si>
    <t>1349049724</t>
  </si>
  <si>
    <t>-2015910034</t>
  </si>
  <si>
    <t>1229155116</t>
  </si>
  <si>
    <t>460200154</t>
  </si>
  <si>
    <t>Hĺbenie káblovej ryhy ručne 35 cm širokej a 70 cm hlbokej, v zemine triedy 4</t>
  </si>
  <si>
    <t>-928324387</t>
  </si>
  <si>
    <t>-834239286</t>
  </si>
  <si>
    <t>460200684</t>
  </si>
  <si>
    <t>Hĺbenie káblovej ryhy ručne 65 cm širokej a 120 cm hlbokej, v zemine triedy 4</t>
  </si>
  <si>
    <t>-281519612</t>
  </si>
  <si>
    <t>460420372</t>
  </si>
  <si>
    <t>Zriad. káblového lôžka z piesku vrstvy 10 cm, tehlami naprieč kábla na šírku 35 cm</t>
  </si>
  <si>
    <t>4945605</t>
  </si>
  <si>
    <t>-6023043</t>
  </si>
  <si>
    <t>916978899</t>
  </si>
  <si>
    <t>-1713385191</t>
  </si>
  <si>
    <t>-569179522</t>
  </si>
  <si>
    <t>1952330662</t>
  </si>
  <si>
    <t>-47070726</t>
  </si>
  <si>
    <t>-156437362</t>
  </si>
  <si>
    <t>460560154</t>
  </si>
  <si>
    <t>Ručný zásyp nezap. káblovej ryhy bez zhutn. zeminy, 35 cm širokej, 70 cm hlbokej v zemine tr. 4</t>
  </si>
  <si>
    <t>-1592060034</t>
  </si>
  <si>
    <t>610073508</t>
  </si>
  <si>
    <t>460560684</t>
  </si>
  <si>
    <t>Ručný zásyp nezap. káblovej ryhy bez zhutn. zeminy, 65 cm širokej, 120 cm hlbokej v zemine tr. 4</t>
  </si>
  <si>
    <t>-1801532216</t>
  </si>
  <si>
    <t>-1671860502</t>
  </si>
  <si>
    <t>-913688241</t>
  </si>
  <si>
    <t xml:space="preserve">Revízia a revízna správa </t>
  </si>
  <si>
    <t>-1250089049</t>
  </si>
  <si>
    <t>582537136</t>
  </si>
  <si>
    <t xml:space="preserve">Zaistenie vypnutého stavu </t>
  </si>
  <si>
    <t>-7095599</t>
  </si>
  <si>
    <t>-1961188253</t>
  </si>
  <si>
    <t xml:space="preserve">Práca skúšobného technika </t>
  </si>
  <si>
    <t>800769492</t>
  </si>
  <si>
    <t xml:space="preserve">608 - 608 Osvetlenie priechodov pre chodcov </t>
  </si>
  <si>
    <t>348370001600P1</t>
  </si>
  <si>
    <t>Svietidlo uličné LED na stĺp alebo výložník Streetlight 10midi Led /PC-R 5XA5824D1C08 77,1W, IP65</t>
  </si>
  <si>
    <t>-1560047617</t>
  </si>
  <si>
    <t>316720002000</t>
  </si>
  <si>
    <t>Stožiar kužeľový STK 76/60/3P zinkový, výška 6 m, ELV PRODUKT</t>
  </si>
  <si>
    <t>-962139397</t>
  </si>
  <si>
    <t>316770001000</t>
  </si>
  <si>
    <t>Výložník V1T-15/76-D zinkový jednoramenný, vyloženie 1,5 m, d 76 mm</t>
  </si>
  <si>
    <t>2077020466</t>
  </si>
  <si>
    <t>460050704</t>
  </si>
  <si>
    <t>Výkop jamy pre stožiar verejného osvetlenia do 2 m3 vrátane, ručný výkop v zemina triedy 4</t>
  </si>
  <si>
    <t>-1876742667</t>
  </si>
  <si>
    <t>460120082</t>
  </si>
  <si>
    <t>Násyp zeminy, zloženie a rozprestretie zeminy vrátane zhutnenia,zemina triedy 3 - 4</t>
  </si>
  <si>
    <t>853621892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</si>
</sst>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6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7" fontId="21" fillId="0" borderId="0" xfId="0" applyNumberFormat="1" applyFont="1" applyAlignment="1" applyProtection="1"/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167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167" fontId="31" fillId="2" borderId="22" xfId="0" applyNumberFormat="1" applyFont="1" applyFill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right"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5"/>
  <sheetViews>
    <sheetView showGridLines="0" tabSelected="1" topLeftCell="A22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7"/>
      <c r="C4" s="18"/>
      <c r="D4" s="19" t="s">
        <v>8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9</v>
      </c>
      <c r="BE4" s="21" t="s">
        <v>10</v>
      </c>
      <c r="BS4" s="13" t="s">
        <v>6</v>
      </c>
    </row>
    <row r="5" spans="1:74" ht="12" customHeight="1">
      <c r="B5" s="17"/>
      <c r="C5" s="18"/>
      <c r="D5" s="22" t="s">
        <v>11</v>
      </c>
      <c r="E5" s="18"/>
      <c r="F5" s="18"/>
      <c r="G5" s="18"/>
      <c r="H5" s="18"/>
      <c r="I5" s="18"/>
      <c r="J5" s="18"/>
      <c r="K5" s="238" t="s">
        <v>12</v>
      </c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18"/>
      <c r="AQ5" s="18"/>
      <c r="AR5" s="16"/>
      <c r="BE5" s="217" t="s">
        <v>13</v>
      </c>
      <c r="BS5" s="13" t="s">
        <v>6</v>
      </c>
    </row>
    <row r="6" spans="1:74" ht="36.950000000000003" customHeight="1">
      <c r="B6" s="17"/>
      <c r="C6" s="18"/>
      <c r="D6" s="24" t="s">
        <v>14</v>
      </c>
      <c r="E6" s="18"/>
      <c r="F6" s="18"/>
      <c r="G6" s="18"/>
      <c r="H6" s="18"/>
      <c r="I6" s="18"/>
      <c r="J6" s="18"/>
      <c r="K6" s="240" t="s">
        <v>15</v>
      </c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18"/>
      <c r="AQ6" s="18"/>
      <c r="AR6" s="16"/>
      <c r="BE6" s="218"/>
      <c r="BS6" s="13" t="s">
        <v>6</v>
      </c>
    </row>
    <row r="7" spans="1:74" ht="12" customHeight="1">
      <c r="B7" s="17"/>
      <c r="C7" s="18"/>
      <c r="D7" s="25" t="s">
        <v>16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17</v>
      </c>
      <c r="AL7" s="18"/>
      <c r="AM7" s="18"/>
      <c r="AN7" s="23" t="s">
        <v>1</v>
      </c>
      <c r="AO7" s="18"/>
      <c r="AP7" s="18"/>
      <c r="AQ7" s="18"/>
      <c r="AR7" s="16"/>
      <c r="BE7" s="218"/>
      <c r="BS7" s="13" t="s">
        <v>6</v>
      </c>
    </row>
    <row r="8" spans="1:74" ht="12" customHeight="1">
      <c r="B8" s="17"/>
      <c r="C8" s="18"/>
      <c r="D8" s="25" t="s">
        <v>18</v>
      </c>
      <c r="E8" s="18"/>
      <c r="F8" s="18"/>
      <c r="G8" s="18"/>
      <c r="H8" s="18"/>
      <c r="I8" s="18"/>
      <c r="J8" s="18"/>
      <c r="K8" s="23" t="s">
        <v>19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20</v>
      </c>
      <c r="AL8" s="18"/>
      <c r="AM8" s="18"/>
      <c r="AN8" s="26" t="s">
        <v>21</v>
      </c>
      <c r="AO8" s="18"/>
      <c r="AP8" s="18"/>
      <c r="AQ8" s="18"/>
      <c r="AR8" s="16"/>
      <c r="BE8" s="218"/>
      <c r="BS8" s="13" t="s">
        <v>6</v>
      </c>
    </row>
    <row r="9" spans="1:74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18"/>
      <c r="BS9" s="13" t="s">
        <v>6</v>
      </c>
    </row>
    <row r="10" spans="1:74" ht="12" customHeight="1">
      <c r="B10" s="17"/>
      <c r="C10" s="18"/>
      <c r="D10" s="25" t="s">
        <v>22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23</v>
      </c>
      <c r="AL10" s="18"/>
      <c r="AM10" s="18"/>
      <c r="AN10" s="23" t="s">
        <v>1</v>
      </c>
      <c r="AO10" s="18"/>
      <c r="AP10" s="18"/>
      <c r="AQ10" s="18"/>
      <c r="AR10" s="16"/>
      <c r="BE10" s="218"/>
      <c r="BS10" s="13" t="s">
        <v>6</v>
      </c>
    </row>
    <row r="11" spans="1:74" ht="18.399999999999999" customHeight="1">
      <c r="B11" s="17"/>
      <c r="C11" s="18"/>
      <c r="D11" s="18"/>
      <c r="E11" s="23" t="s">
        <v>24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25</v>
      </c>
      <c r="AL11" s="18"/>
      <c r="AM11" s="18"/>
      <c r="AN11" s="23" t="s">
        <v>1</v>
      </c>
      <c r="AO11" s="18"/>
      <c r="AP11" s="18"/>
      <c r="AQ11" s="18"/>
      <c r="AR11" s="16"/>
      <c r="BE11" s="218"/>
      <c r="BS11" s="13" t="s">
        <v>6</v>
      </c>
    </row>
    <row r="12" spans="1:74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18"/>
      <c r="BS12" s="13" t="s">
        <v>6</v>
      </c>
    </row>
    <row r="13" spans="1:74" ht="12" customHeight="1">
      <c r="B13" s="17"/>
      <c r="C13" s="18"/>
      <c r="D13" s="25" t="s">
        <v>26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23</v>
      </c>
      <c r="AL13" s="18"/>
      <c r="AM13" s="18"/>
      <c r="AN13" s="27" t="s">
        <v>27</v>
      </c>
      <c r="AO13" s="18"/>
      <c r="AP13" s="18"/>
      <c r="AQ13" s="18"/>
      <c r="AR13" s="16"/>
      <c r="BE13" s="218"/>
      <c r="BS13" s="13" t="s">
        <v>6</v>
      </c>
    </row>
    <row r="14" spans="1:74" ht="12.75">
      <c r="B14" s="17"/>
      <c r="C14" s="18"/>
      <c r="D14" s="18"/>
      <c r="E14" s="241" t="s">
        <v>27</v>
      </c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5" t="s">
        <v>25</v>
      </c>
      <c r="AL14" s="18"/>
      <c r="AM14" s="18"/>
      <c r="AN14" s="27" t="s">
        <v>27</v>
      </c>
      <c r="AO14" s="18"/>
      <c r="AP14" s="18"/>
      <c r="AQ14" s="18"/>
      <c r="AR14" s="16"/>
      <c r="BE14" s="218"/>
      <c r="BS14" s="13" t="s">
        <v>6</v>
      </c>
    </row>
    <row r="15" spans="1:74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18"/>
      <c r="BS15" s="13" t="s">
        <v>4</v>
      </c>
    </row>
    <row r="16" spans="1:74" ht="12" customHeight="1">
      <c r="B16" s="17"/>
      <c r="C16" s="18"/>
      <c r="D16" s="25" t="s">
        <v>28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23</v>
      </c>
      <c r="AL16" s="18"/>
      <c r="AM16" s="18"/>
      <c r="AN16" s="23" t="s">
        <v>1</v>
      </c>
      <c r="AO16" s="18"/>
      <c r="AP16" s="18"/>
      <c r="AQ16" s="18"/>
      <c r="AR16" s="16"/>
      <c r="BE16" s="218"/>
      <c r="BS16" s="13" t="s">
        <v>4</v>
      </c>
    </row>
    <row r="17" spans="2:71" ht="18.399999999999999" customHeight="1">
      <c r="B17" s="17"/>
      <c r="C17" s="18"/>
      <c r="D17" s="18"/>
      <c r="E17" s="23" t="s">
        <v>29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25</v>
      </c>
      <c r="AL17" s="18"/>
      <c r="AM17" s="18"/>
      <c r="AN17" s="23" t="s">
        <v>1</v>
      </c>
      <c r="AO17" s="18"/>
      <c r="AP17" s="18"/>
      <c r="AQ17" s="18"/>
      <c r="AR17" s="16"/>
      <c r="BE17" s="218"/>
      <c r="BS17" s="13" t="s">
        <v>30</v>
      </c>
    </row>
    <row r="18" spans="2:7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18"/>
      <c r="BS18" s="13" t="s">
        <v>31</v>
      </c>
    </row>
    <row r="19" spans="2:71" ht="12" customHeight="1">
      <c r="B19" s="17"/>
      <c r="C19" s="18"/>
      <c r="D19" s="25" t="s">
        <v>32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23</v>
      </c>
      <c r="AL19" s="18"/>
      <c r="AM19" s="18"/>
      <c r="AN19" s="23" t="s">
        <v>1</v>
      </c>
      <c r="AO19" s="18"/>
      <c r="AP19" s="18"/>
      <c r="AQ19" s="18"/>
      <c r="AR19" s="16"/>
      <c r="BE19" s="218"/>
      <c r="BS19" s="13" t="s">
        <v>31</v>
      </c>
    </row>
    <row r="20" spans="2:71" ht="18.399999999999999" customHeight="1">
      <c r="B20" s="17"/>
      <c r="C20" s="18"/>
      <c r="D20" s="18"/>
      <c r="E20" s="23" t="s">
        <v>33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25</v>
      </c>
      <c r="AL20" s="18"/>
      <c r="AM20" s="18"/>
      <c r="AN20" s="23" t="s">
        <v>1</v>
      </c>
      <c r="AO20" s="18"/>
      <c r="AP20" s="18"/>
      <c r="AQ20" s="18"/>
      <c r="AR20" s="16"/>
      <c r="BE20" s="218"/>
      <c r="BS20" s="13" t="s">
        <v>30</v>
      </c>
    </row>
    <row r="21" spans="2:7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18"/>
    </row>
    <row r="22" spans="2:71" ht="12" customHeight="1">
      <c r="B22" s="17"/>
      <c r="C22" s="18"/>
      <c r="D22" s="25" t="s">
        <v>34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18"/>
    </row>
    <row r="23" spans="2:71" ht="16.5" customHeight="1">
      <c r="B23" s="17"/>
      <c r="C23" s="18"/>
      <c r="D23" s="18"/>
      <c r="E23" s="243" t="s">
        <v>1</v>
      </c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O23" s="18"/>
      <c r="AP23" s="18"/>
      <c r="AQ23" s="18"/>
      <c r="AR23" s="16"/>
      <c r="BE23" s="218"/>
    </row>
    <row r="24" spans="2:7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18"/>
    </row>
    <row r="25" spans="2:71" ht="6.95" customHeight="1">
      <c r="B25" s="17"/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18"/>
      <c r="AQ25" s="18"/>
      <c r="AR25" s="16"/>
      <c r="BE25" s="218"/>
    </row>
    <row r="26" spans="2:71" s="1" customFormat="1" ht="25.9" customHeight="1">
      <c r="B26" s="30"/>
      <c r="C26" s="31"/>
      <c r="D26" s="32" t="s">
        <v>35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0">
        <f>ROUND(AG94,2)</f>
        <v>0</v>
      </c>
      <c r="AL26" s="221"/>
      <c r="AM26" s="221"/>
      <c r="AN26" s="221"/>
      <c r="AO26" s="221"/>
      <c r="AP26" s="31"/>
      <c r="AQ26" s="31"/>
      <c r="AR26" s="34"/>
      <c r="BE26" s="218"/>
    </row>
    <row r="27" spans="2:71" s="1" customFormat="1" ht="6.95" customHeight="1"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4"/>
      <c r="BE27" s="218"/>
    </row>
    <row r="28" spans="2:71" s="1" customFormat="1" ht="12.75"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244" t="s">
        <v>36</v>
      </c>
      <c r="M28" s="244"/>
      <c r="N28" s="244"/>
      <c r="O28" s="244"/>
      <c r="P28" s="244"/>
      <c r="Q28" s="31"/>
      <c r="R28" s="31"/>
      <c r="S28" s="31"/>
      <c r="T28" s="31"/>
      <c r="U28" s="31"/>
      <c r="V28" s="31"/>
      <c r="W28" s="244" t="s">
        <v>37</v>
      </c>
      <c r="X28" s="244"/>
      <c r="Y28" s="244"/>
      <c r="Z28" s="244"/>
      <c r="AA28" s="244"/>
      <c r="AB28" s="244"/>
      <c r="AC28" s="244"/>
      <c r="AD28" s="244"/>
      <c r="AE28" s="244"/>
      <c r="AF28" s="31"/>
      <c r="AG28" s="31"/>
      <c r="AH28" s="31"/>
      <c r="AI28" s="31"/>
      <c r="AJ28" s="31"/>
      <c r="AK28" s="244" t="s">
        <v>38</v>
      </c>
      <c r="AL28" s="244"/>
      <c r="AM28" s="244"/>
      <c r="AN28" s="244"/>
      <c r="AO28" s="244"/>
      <c r="AP28" s="31"/>
      <c r="AQ28" s="31"/>
      <c r="AR28" s="34"/>
      <c r="BE28" s="218"/>
    </row>
    <row r="29" spans="2:71" s="2" customFormat="1" ht="14.45" customHeight="1">
      <c r="B29" s="35"/>
      <c r="C29" s="36"/>
      <c r="D29" s="25" t="s">
        <v>39</v>
      </c>
      <c r="E29" s="36"/>
      <c r="F29" s="25" t="s">
        <v>40</v>
      </c>
      <c r="G29" s="36"/>
      <c r="H29" s="36"/>
      <c r="I29" s="36"/>
      <c r="J29" s="36"/>
      <c r="K29" s="36"/>
      <c r="L29" s="245">
        <v>0.2</v>
      </c>
      <c r="M29" s="216"/>
      <c r="N29" s="216"/>
      <c r="O29" s="216"/>
      <c r="P29" s="216"/>
      <c r="Q29" s="36"/>
      <c r="R29" s="36"/>
      <c r="S29" s="36"/>
      <c r="T29" s="36"/>
      <c r="U29" s="36"/>
      <c r="V29" s="36"/>
      <c r="W29" s="215">
        <f>ROUND(AZ94, 2)</f>
        <v>0</v>
      </c>
      <c r="X29" s="216"/>
      <c r="Y29" s="216"/>
      <c r="Z29" s="216"/>
      <c r="AA29" s="216"/>
      <c r="AB29" s="216"/>
      <c r="AC29" s="216"/>
      <c r="AD29" s="216"/>
      <c r="AE29" s="216"/>
      <c r="AF29" s="36"/>
      <c r="AG29" s="36"/>
      <c r="AH29" s="36"/>
      <c r="AI29" s="36"/>
      <c r="AJ29" s="36"/>
      <c r="AK29" s="215">
        <f>ROUND(AV94, 2)</f>
        <v>0</v>
      </c>
      <c r="AL29" s="216"/>
      <c r="AM29" s="216"/>
      <c r="AN29" s="216"/>
      <c r="AO29" s="216"/>
      <c r="AP29" s="36"/>
      <c r="AQ29" s="36"/>
      <c r="AR29" s="37"/>
      <c r="BE29" s="219"/>
    </row>
    <row r="30" spans="2:71" s="2" customFormat="1" ht="14.45" customHeight="1">
      <c r="B30" s="35"/>
      <c r="C30" s="36"/>
      <c r="D30" s="36"/>
      <c r="E30" s="36"/>
      <c r="F30" s="25" t="s">
        <v>41</v>
      </c>
      <c r="G30" s="36"/>
      <c r="H30" s="36"/>
      <c r="I30" s="36"/>
      <c r="J30" s="36"/>
      <c r="K30" s="36"/>
      <c r="L30" s="245">
        <v>0.2</v>
      </c>
      <c r="M30" s="216"/>
      <c r="N30" s="216"/>
      <c r="O30" s="216"/>
      <c r="P30" s="216"/>
      <c r="Q30" s="36"/>
      <c r="R30" s="36"/>
      <c r="S30" s="36"/>
      <c r="T30" s="36"/>
      <c r="U30" s="36"/>
      <c r="V30" s="36"/>
      <c r="W30" s="215">
        <f>ROUND(BA94, 2)</f>
        <v>0</v>
      </c>
      <c r="X30" s="216"/>
      <c r="Y30" s="216"/>
      <c r="Z30" s="216"/>
      <c r="AA30" s="216"/>
      <c r="AB30" s="216"/>
      <c r="AC30" s="216"/>
      <c r="AD30" s="216"/>
      <c r="AE30" s="216"/>
      <c r="AF30" s="36"/>
      <c r="AG30" s="36"/>
      <c r="AH30" s="36"/>
      <c r="AI30" s="36"/>
      <c r="AJ30" s="36"/>
      <c r="AK30" s="215">
        <f>ROUND(AW94, 2)</f>
        <v>0</v>
      </c>
      <c r="AL30" s="216"/>
      <c r="AM30" s="216"/>
      <c r="AN30" s="216"/>
      <c r="AO30" s="216"/>
      <c r="AP30" s="36"/>
      <c r="AQ30" s="36"/>
      <c r="AR30" s="37"/>
      <c r="BE30" s="219"/>
    </row>
    <row r="31" spans="2:71" s="2" customFormat="1" ht="14.45" hidden="1" customHeight="1">
      <c r="B31" s="35"/>
      <c r="C31" s="36"/>
      <c r="D31" s="36"/>
      <c r="E31" s="36"/>
      <c r="F31" s="25" t="s">
        <v>42</v>
      </c>
      <c r="G31" s="36"/>
      <c r="H31" s="36"/>
      <c r="I31" s="36"/>
      <c r="J31" s="36"/>
      <c r="K31" s="36"/>
      <c r="L31" s="245">
        <v>0.2</v>
      </c>
      <c r="M31" s="216"/>
      <c r="N31" s="216"/>
      <c r="O31" s="216"/>
      <c r="P31" s="216"/>
      <c r="Q31" s="36"/>
      <c r="R31" s="36"/>
      <c r="S31" s="36"/>
      <c r="T31" s="36"/>
      <c r="U31" s="36"/>
      <c r="V31" s="36"/>
      <c r="W31" s="215">
        <f>ROUND(BB94, 2)</f>
        <v>0</v>
      </c>
      <c r="X31" s="216"/>
      <c r="Y31" s="216"/>
      <c r="Z31" s="216"/>
      <c r="AA31" s="216"/>
      <c r="AB31" s="216"/>
      <c r="AC31" s="216"/>
      <c r="AD31" s="216"/>
      <c r="AE31" s="216"/>
      <c r="AF31" s="36"/>
      <c r="AG31" s="36"/>
      <c r="AH31" s="36"/>
      <c r="AI31" s="36"/>
      <c r="AJ31" s="36"/>
      <c r="AK31" s="215">
        <v>0</v>
      </c>
      <c r="AL31" s="216"/>
      <c r="AM31" s="216"/>
      <c r="AN31" s="216"/>
      <c r="AO31" s="216"/>
      <c r="AP31" s="36"/>
      <c r="AQ31" s="36"/>
      <c r="AR31" s="37"/>
      <c r="BE31" s="219"/>
    </row>
    <row r="32" spans="2:71" s="2" customFormat="1" ht="14.45" hidden="1" customHeight="1">
      <c r="B32" s="35"/>
      <c r="C32" s="36"/>
      <c r="D32" s="36"/>
      <c r="E32" s="36"/>
      <c r="F32" s="25" t="s">
        <v>43</v>
      </c>
      <c r="G32" s="36"/>
      <c r="H32" s="36"/>
      <c r="I32" s="36"/>
      <c r="J32" s="36"/>
      <c r="K32" s="36"/>
      <c r="L32" s="245">
        <v>0.2</v>
      </c>
      <c r="M32" s="216"/>
      <c r="N32" s="216"/>
      <c r="O32" s="216"/>
      <c r="P32" s="216"/>
      <c r="Q32" s="36"/>
      <c r="R32" s="36"/>
      <c r="S32" s="36"/>
      <c r="T32" s="36"/>
      <c r="U32" s="36"/>
      <c r="V32" s="36"/>
      <c r="W32" s="215">
        <f>ROUND(BC94, 2)</f>
        <v>0</v>
      </c>
      <c r="X32" s="216"/>
      <c r="Y32" s="216"/>
      <c r="Z32" s="216"/>
      <c r="AA32" s="216"/>
      <c r="AB32" s="216"/>
      <c r="AC32" s="216"/>
      <c r="AD32" s="216"/>
      <c r="AE32" s="216"/>
      <c r="AF32" s="36"/>
      <c r="AG32" s="36"/>
      <c r="AH32" s="36"/>
      <c r="AI32" s="36"/>
      <c r="AJ32" s="36"/>
      <c r="AK32" s="215">
        <v>0</v>
      </c>
      <c r="AL32" s="216"/>
      <c r="AM32" s="216"/>
      <c r="AN32" s="216"/>
      <c r="AO32" s="216"/>
      <c r="AP32" s="36"/>
      <c r="AQ32" s="36"/>
      <c r="AR32" s="37"/>
      <c r="BE32" s="219"/>
    </row>
    <row r="33" spans="2:57" s="2" customFormat="1" ht="14.45" hidden="1" customHeight="1">
      <c r="B33" s="35"/>
      <c r="C33" s="36"/>
      <c r="D33" s="36"/>
      <c r="E33" s="36"/>
      <c r="F33" s="25" t="s">
        <v>44</v>
      </c>
      <c r="G33" s="36"/>
      <c r="H33" s="36"/>
      <c r="I33" s="36"/>
      <c r="J33" s="36"/>
      <c r="K33" s="36"/>
      <c r="L33" s="245">
        <v>0</v>
      </c>
      <c r="M33" s="216"/>
      <c r="N33" s="216"/>
      <c r="O33" s="216"/>
      <c r="P33" s="216"/>
      <c r="Q33" s="36"/>
      <c r="R33" s="36"/>
      <c r="S33" s="36"/>
      <c r="T33" s="36"/>
      <c r="U33" s="36"/>
      <c r="V33" s="36"/>
      <c r="W33" s="215">
        <f>ROUND(BD94, 2)</f>
        <v>0</v>
      </c>
      <c r="X33" s="216"/>
      <c r="Y33" s="216"/>
      <c r="Z33" s="216"/>
      <c r="AA33" s="216"/>
      <c r="AB33" s="216"/>
      <c r="AC33" s="216"/>
      <c r="AD33" s="216"/>
      <c r="AE33" s="216"/>
      <c r="AF33" s="36"/>
      <c r="AG33" s="36"/>
      <c r="AH33" s="36"/>
      <c r="AI33" s="36"/>
      <c r="AJ33" s="36"/>
      <c r="AK33" s="215">
        <v>0</v>
      </c>
      <c r="AL33" s="216"/>
      <c r="AM33" s="216"/>
      <c r="AN33" s="216"/>
      <c r="AO33" s="216"/>
      <c r="AP33" s="36"/>
      <c r="AQ33" s="36"/>
      <c r="AR33" s="37"/>
      <c r="BE33" s="219"/>
    </row>
    <row r="34" spans="2:57" s="1" customFormat="1" ht="6.95" customHeight="1"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4"/>
      <c r="BE34" s="218"/>
    </row>
    <row r="35" spans="2:57" s="1" customFormat="1" ht="25.9" customHeight="1">
      <c r="B35" s="30"/>
      <c r="C35" s="38"/>
      <c r="D35" s="39" t="s">
        <v>45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46</v>
      </c>
      <c r="U35" s="40"/>
      <c r="V35" s="40"/>
      <c r="W35" s="40"/>
      <c r="X35" s="222" t="s">
        <v>47</v>
      </c>
      <c r="Y35" s="223"/>
      <c r="Z35" s="223"/>
      <c r="AA35" s="223"/>
      <c r="AB35" s="223"/>
      <c r="AC35" s="40"/>
      <c r="AD35" s="40"/>
      <c r="AE35" s="40"/>
      <c r="AF35" s="40"/>
      <c r="AG35" s="40"/>
      <c r="AH35" s="40"/>
      <c r="AI35" s="40"/>
      <c r="AJ35" s="40"/>
      <c r="AK35" s="224">
        <f>SUM(AK26:AK33)</f>
        <v>0</v>
      </c>
      <c r="AL35" s="223"/>
      <c r="AM35" s="223"/>
      <c r="AN35" s="223"/>
      <c r="AO35" s="225"/>
      <c r="AP35" s="38"/>
      <c r="AQ35" s="38"/>
      <c r="AR35" s="34"/>
    </row>
    <row r="36" spans="2:57" s="1" customFormat="1" ht="6.95" customHeight="1"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4"/>
    </row>
    <row r="37" spans="2:57" s="1" customFormat="1" ht="14.45" customHeight="1"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4"/>
    </row>
    <row r="38" spans="2:57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pans="2:57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pans="2:57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pans="2:57" ht="14.45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pans="2:57" ht="14.45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pans="2:57" ht="14.45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pans="2:57" ht="14.45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pans="2:57" ht="14.4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pans="2:57" ht="14.45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pans="2:57" ht="14.45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pans="2:57" ht="14.45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pans="2:44" s="1" customFormat="1" ht="14.45" customHeight="1">
      <c r="B49" s="30"/>
      <c r="C49" s="31"/>
      <c r="D49" s="42" t="s">
        <v>48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49</v>
      </c>
      <c r="AI49" s="43"/>
      <c r="AJ49" s="43"/>
      <c r="AK49" s="43"/>
      <c r="AL49" s="43"/>
      <c r="AM49" s="43"/>
      <c r="AN49" s="43"/>
      <c r="AO49" s="43"/>
      <c r="AP49" s="31"/>
      <c r="AQ49" s="31"/>
      <c r="AR49" s="34"/>
    </row>
    <row r="50" spans="2:44" ht="11.25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 spans="2:44" ht="11.25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 spans="2:44" ht="11.25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 spans="2:44" ht="11.25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 spans="2:44" ht="11.25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 spans="2:44" ht="11.25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 spans="2:44" ht="11.25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 spans="2:44" ht="11.25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 spans="2:44" ht="11.25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 spans="2:44" ht="11.25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pans="2:44" s="1" customFormat="1" ht="12.75">
      <c r="B60" s="30"/>
      <c r="C60" s="31"/>
      <c r="D60" s="44" t="s">
        <v>50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4" t="s">
        <v>51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4" t="s">
        <v>50</v>
      </c>
      <c r="AI60" s="33"/>
      <c r="AJ60" s="33"/>
      <c r="AK60" s="33"/>
      <c r="AL60" s="33"/>
      <c r="AM60" s="44" t="s">
        <v>51</v>
      </c>
      <c r="AN60" s="33"/>
      <c r="AO60" s="33"/>
      <c r="AP60" s="31"/>
      <c r="AQ60" s="31"/>
      <c r="AR60" s="34"/>
    </row>
    <row r="61" spans="2:44" ht="11.25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 spans="2:44" ht="11.25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 spans="2:44" ht="11.25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pans="2:44" s="1" customFormat="1" ht="12.75">
      <c r="B64" s="30"/>
      <c r="C64" s="31"/>
      <c r="D64" s="42" t="s">
        <v>52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2" t="s">
        <v>53</v>
      </c>
      <c r="AI64" s="43"/>
      <c r="AJ64" s="43"/>
      <c r="AK64" s="43"/>
      <c r="AL64" s="43"/>
      <c r="AM64" s="43"/>
      <c r="AN64" s="43"/>
      <c r="AO64" s="43"/>
      <c r="AP64" s="31"/>
      <c r="AQ64" s="31"/>
      <c r="AR64" s="34"/>
    </row>
    <row r="65" spans="2:44" ht="11.25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 spans="2:44" ht="11.25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 spans="2:44" ht="11.25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 spans="2:44" ht="11.25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 spans="2:44" ht="11.25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 spans="2:44" ht="11.25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 spans="2:44" ht="11.25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 spans="2:44" ht="11.25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 spans="2:44" ht="11.25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 spans="2:44" ht="11.25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pans="2:44" s="1" customFormat="1" ht="12.75">
      <c r="B75" s="30"/>
      <c r="C75" s="31"/>
      <c r="D75" s="44" t="s">
        <v>50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4" t="s">
        <v>51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4" t="s">
        <v>50</v>
      </c>
      <c r="AI75" s="33"/>
      <c r="AJ75" s="33"/>
      <c r="AK75" s="33"/>
      <c r="AL75" s="33"/>
      <c r="AM75" s="44" t="s">
        <v>51</v>
      </c>
      <c r="AN75" s="33"/>
      <c r="AO75" s="33"/>
      <c r="AP75" s="31"/>
      <c r="AQ75" s="31"/>
      <c r="AR75" s="34"/>
    </row>
    <row r="76" spans="2:44" s="1" customFormat="1" ht="11.25"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4"/>
    </row>
    <row r="77" spans="2:44" s="1" customFormat="1" ht="6.95" customHeight="1"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4"/>
    </row>
    <row r="81" spans="1:91" s="1" customFormat="1" ht="6.95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4"/>
    </row>
    <row r="82" spans="1:91" s="1" customFormat="1" ht="24.95" customHeight="1">
      <c r="B82" s="30"/>
      <c r="C82" s="19" t="s">
        <v>54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4"/>
    </row>
    <row r="83" spans="1:91" s="1" customFormat="1" ht="6.95" customHeight="1"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4"/>
    </row>
    <row r="84" spans="1:91" s="3" customFormat="1" ht="12" customHeight="1">
      <c r="B84" s="49"/>
      <c r="C84" s="25" t="s">
        <v>11</v>
      </c>
      <c r="D84" s="50"/>
      <c r="E84" s="50"/>
      <c r="F84" s="50"/>
      <c r="G84" s="50"/>
      <c r="H84" s="50"/>
      <c r="I84" s="50"/>
      <c r="J84" s="50"/>
      <c r="K84" s="50"/>
      <c r="L84" s="50" t="str">
        <f>K5</f>
        <v>1810</v>
      </c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1"/>
    </row>
    <row r="85" spans="1:91" s="4" customFormat="1" ht="36.950000000000003" customHeight="1">
      <c r="B85" s="52"/>
      <c r="C85" s="53" t="s">
        <v>14</v>
      </c>
      <c r="D85" s="54"/>
      <c r="E85" s="54"/>
      <c r="F85" s="54"/>
      <c r="G85" s="54"/>
      <c r="H85" s="54"/>
      <c r="I85" s="54"/>
      <c r="J85" s="54"/>
      <c r="K85" s="54"/>
      <c r="L85" s="235" t="str">
        <f>K6</f>
        <v>ET Americké námestie</v>
      </c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P85" s="54"/>
      <c r="AQ85" s="54"/>
      <c r="AR85" s="55"/>
    </row>
    <row r="86" spans="1:91" s="1" customFormat="1" ht="6.95" customHeight="1"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4"/>
    </row>
    <row r="87" spans="1:91" s="1" customFormat="1" ht="12" customHeight="1">
      <c r="B87" s="30"/>
      <c r="C87" s="25" t="s">
        <v>18</v>
      </c>
      <c r="D87" s="31"/>
      <c r="E87" s="31"/>
      <c r="F87" s="31"/>
      <c r="G87" s="31"/>
      <c r="H87" s="31"/>
      <c r="I87" s="31"/>
      <c r="J87" s="31"/>
      <c r="K87" s="31"/>
      <c r="L87" s="56" t="str">
        <f>IF(K8="","",K8)</f>
        <v>Bratislava III.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5" t="s">
        <v>20</v>
      </c>
      <c r="AJ87" s="31"/>
      <c r="AK87" s="31"/>
      <c r="AL87" s="31"/>
      <c r="AM87" s="237" t="str">
        <f>IF(AN8= "","",AN8)</f>
        <v>13. 4. 2019</v>
      </c>
      <c r="AN87" s="237"/>
      <c r="AO87" s="31"/>
      <c r="AP87" s="31"/>
      <c r="AQ87" s="31"/>
      <c r="AR87" s="34"/>
    </row>
    <row r="88" spans="1:91" s="1" customFormat="1" ht="6.95" customHeight="1"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4"/>
    </row>
    <row r="89" spans="1:91" s="1" customFormat="1" ht="15.2" customHeight="1">
      <c r="B89" s="30"/>
      <c r="C89" s="25" t="s">
        <v>22</v>
      </c>
      <c r="D89" s="31"/>
      <c r="E89" s="31"/>
      <c r="F89" s="31"/>
      <c r="G89" s="31"/>
      <c r="H89" s="31"/>
      <c r="I89" s="31"/>
      <c r="J89" s="31"/>
      <c r="K89" s="31"/>
      <c r="L89" s="50" t="str">
        <f>IF(E11= "","",E11)</f>
        <v>Dopravný podnik a.s., Bratislava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5" t="s">
        <v>28</v>
      </c>
      <c r="AJ89" s="31"/>
      <c r="AK89" s="31"/>
      <c r="AL89" s="31"/>
      <c r="AM89" s="233" t="str">
        <f>IF(E17="","",E17)</f>
        <v xml:space="preserve">Deltes s.r.o. </v>
      </c>
      <c r="AN89" s="234"/>
      <c r="AO89" s="234"/>
      <c r="AP89" s="234"/>
      <c r="AQ89" s="31"/>
      <c r="AR89" s="34"/>
      <c r="AS89" s="227" t="s">
        <v>55</v>
      </c>
      <c r="AT89" s="228"/>
      <c r="AU89" s="58"/>
      <c r="AV89" s="58"/>
      <c r="AW89" s="58"/>
      <c r="AX89" s="58"/>
      <c r="AY89" s="58"/>
      <c r="AZ89" s="58"/>
      <c r="BA89" s="58"/>
      <c r="BB89" s="58"/>
      <c r="BC89" s="58"/>
      <c r="BD89" s="59"/>
    </row>
    <row r="90" spans="1:91" s="1" customFormat="1" ht="15.2" customHeight="1">
      <c r="B90" s="30"/>
      <c r="C90" s="25" t="s">
        <v>26</v>
      </c>
      <c r="D90" s="31"/>
      <c r="E90" s="31"/>
      <c r="F90" s="31"/>
      <c r="G90" s="31"/>
      <c r="H90" s="31"/>
      <c r="I90" s="31"/>
      <c r="J90" s="31"/>
      <c r="K90" s="31"/>
      <c r="L90" s="50" t="str">
        <f>IF(E14= "Vyplň údaj","",E14)</f>
        <v/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5" t="s">
        <v>32</v>
      </c>
      <c r="AJ90" s="31"/>
      <c r="AK90" s="31"/>
      <c r="AL90" s="31"/>
      <c r="AM90" s="233" t="str">
        <f>IF(E20="","",E20)</f>
        <v>Ing. Marta Bútorová</v>
      </c>
      <c r="AN90" s="234"/>
      <c r="AO90" s="234"/>
      <c r="AP90" s="234"/>
      <c r="AQ90" s="31"/>
      <c r="AR90" s="34"/>
      <c r="AS90" s="229"/>
      <c r="AT90" s="230"/>
      <c r="AU90" s="60"/>
      <c r="AV90" s="60"/>
      <c r="AW90" s="60"/>
      <c r="AX90" s="60"/>
      <c r="AY90" s="60"/>
      <c r="AZ90" s="60"/>
      <c r="BA90" s="60"/>
      <c r="BB90" s="60"/>
      <c r="BC90" s="60"/>
      <c r="BD90" s="61"/>
    </row>
    <row r="91" spans="1:91" s="1" customFormat="1" ht="10.9" customHeight="1"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4"/>
      <c r="AS91" s="231"/>
      <c r="AT91" s="232"/>
      <c r="AU91" s="62"/>
      <c r="AV91" s="62"/>
      <c r="AW91" s="62"/>
      <c r="AX91" s="62"/>
      <c r="AY91" s="62"/>
      <c r="AZ91" s="62"/>
      <c r="BA91" s="62"/>
      <c r="BB91" s="62"/>
      <c r="BC91" s="62"/>
      <c r="BD91" s="63"/>
    </row>
    <row r="92" spans="1:91" s="1" customFormat="1" ht="29.25" customHeight="1">
      <c r="B92" s="30"/>
      <c r="C92" s="255" t="s">
        <v>56</v>
      </c>
      <c r="D92" s="250"/>
      <c r="E92" s="250"/>
      <c r="F92" s="250"/>
      <c r="G92" s="250"/>
      <c r="H92" s="64"/>
      <c r="I92" s="249" t="s">
        <v>57</v>
      </c>
      <c r="J92" s="250"/>
      <c r="K92" s="250"/>
      <c r="L92" s="250"/>
      <c r="M92" s="250"/>
      <c r="N92" s="250"/>
      <c r="O92" s="250"/>
      <c r="P92" s="250"/>
      <c r="Q92" s="250"/>
      <c r="R92" s="250"/>
      <c r="S92" s="250"/>
      <c r="T92" s="250"/>
      <c r="U92" s="250"/>
      <c r="V92" s="250"/>
      <c r="W92" s="250"/>
      <c r="X92" s="250"/>
      <c r="Y92" s="250"/>
      <c r="Z92" s="250"/>
      <c r="AA92" s="250"/>
      <c r="AB92" s="250"/>
      <c r="AC92" s="250"/>
      <c r="AD92" s="250"/>
      <c r="AE92" s="250"/>
      <c r="AF92" s="250"/>
      <c r="AG92" s="252" t="s">
        <v>58</v>
      </c>
      <c r="AH92" s="250"/>
      <c r="AI92" s="250"/>
      <c r="AJ92" s="250"/>
      <c r="AK92" s="250"/>
      <c r="AL92" s="250"/>
      <c r="AM92" s="250"/>
      <c r="AN92" s="249" t="s">
        <v>59</v>
      </c>
      <c r="AO92" s="250"/>
      <c r="AP92" s="251"/>
      <c r="AQ92" s="65" t="s">
        <v>60</v>
      </c>
      <c r="AR92" s="34"/>
      <c r="AS92" s="66" t="s">
        <v>61</v>
      </c>
      <c r="AT92" s="67" t="s">
        <v>62</v>
      </c>
      <c r="AU92" s="67" t="s">
        <v>63</v>
      </c>
      <c r="AV92" s="67" t="s">
        <v>64</v>
      </c>
      <c r="AW92" s="67" t="s">
        <v>65</v>
      </c>
      <c r="AX92" s="67" t="s">
        <v>66</v>
      </c>
      <c r="AY92" s="67" t="s">
        <v>67</v>
      </c>
      <c r="AZ92" s="67" t="s">
        <v>68</v>
      </c>
      <c r="BA92" s="67" t="s">
        <v>69</v>
      </c>
      <c r="BB92" s="67" t="s">
        <v>70</v>
      </c>
      <c r="BC92" s="67" t="s">
        <v>71</v>
      </c>
      <c r="BD92" s="68" t="s">
        <v>72</v>
      </c>
    </row>
    <row r="93" spans="1:91" s="1" customFormat="1" ht="10.9" customHeight="1"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4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</row>
    <row r="94" spans="1:91" s="5" customFormat="1" ht="32.450000000000003" customHeight="1">
      <c r="B94" s="72"/>
      <c r="C94" s="73" t="s">
        <v>73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53">
        <f>ROUND(SUM(AG95:AG103),2)</f>
        <v>0</v>
      </c>
      <c r="AH94" s="253"/>
      <c r="AI94" s="253"/>
      <c r="AJ94" s="253"/>
      <c r="AK94" s="253"/>
      <c r="AL94" s="253"/>
      <c r="AM94" s="253"/>
      <c r="AN94" s="254">
        <f t="shared" ref="AN94:AN103" si="0">SUM(AG94,AT94)</f>
        <v>0</v>
      </c>
      <c r="AO94" s="254"/>
      <c r="AP94" s="254"/>
      <c r="AQ94" s="76" t="s">
        <v>1</v>
      </c>
      <c r="AR94" s="77"/>
      <c r="AS94" s="78">
        <f>ROUND(SUM(AS95:AS103),2)</f>
        <v>0</v>
      </c>
      <c r="AT94" s="79">
        <f t="shared" ref="AT94:AT103" si="1">ROUND(SUM(AV94:AW94),2)</f>
        <v>0</v>
      </c>
      <c r="AU94" s="80">
        <f>ROUND(SUM(AU95:AU103),5)</f>
        <v>0</v>
      </c>
      <c r="AV94" s="79">
        <f>ROUND(AZ94*L29,2)</f>
        <v>0</v>
      </c>
      <c r="AW94" s="79">
        <f>ROUND(BA94*L30,2)</f>
        <v>0</v>
      </c>
      <c r="AX94" s="79">
        <f>ROUND(BB94*L29,2)</f>
        <v>0</v>
      </c>
      <c r="AY94" s="79">
        <f>ROUND(BC94*L30,2)</f>
        <v>0</v>
      </c>
      <c r="AZ94" s="79">
        <f>ROUND(SUM(AZ95:AZ103),2)</f>
        <v>0</v>
      </c>
      <c r="BA94" s="79">
        <f>ROUND(SUM(BA95:BA103),2)</f>
        <v>0</v>
      </c>
      <c r="BB94" s="79">
        <f>ROUND(SUM(BB95:BB103),2)</f>
        <v>0</v>
      </c>
      <c r="BC94" s="79">
        <f>ROUND(SUM(BC95:BC103),2)</f>
        <v>0</v>
      </c>
      <c r="BD94" s="81">
        <f>ROUND(SUM(BD95:BD103),2)</f>
        <v>0</v>
      </c>
      <c r="BS94" s="82" t="s">
        <v>74</v>
      </c>
      <c r="BT94" s="82" t="s">
        <v>75</v>
      </c>
      <c r="BU94" s="83" t="s">
        <v>76</v>
      </c>
      <c r="BV94" s="82" t="s">
        <v>77</v>
      </c>
      <c r="BW94" s="82" t="s">
        <v>5</v>
      </c>
      <c r="BX94" s="82" t="s">
        <v>78</v>
      </c>
      <c r="CL94" s="82" t="s">
        <v>1</v>
      </c>
    </row>
    <row r="95" spans="1:91" s="6" customFormat="1" ht="16.5" customHeight="1">
      <c r="A95" s="84" t="s">
        <v>79</v>
      </c>
      <c r="B95" s="85"/>
      <c r="C95" s="86"/>
      <c r="D95" s="248" t="s">
        <v>80</v>
      </c>
      <c r="E95" s="248"/>
      <c r="F95" s="248"/>
      <c r="G95" s="248"/>
      <c r="H95" s="248"/>
      <c r="I95" s="87"/>
      <c r="J95" s="248" t="s">
        <v>81</v>
      </c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  <c r="AA95" s="248"/>
      <c r="AB95" s="248"/>
      <c r="AC95" s="248"/>
      <c r="AD95" s="248"/>
      <c r="AE95" s="248"/>
      <c r="AF95" s="248"/>
      <c r="AG95" s="246">
        <f>'101.1 - 101.1 Koľaj ako s...'!J30</f>
        <v>0</v>
      </c>
      <c r="AH95" s="247"/>
      <c r="AI95" s="247"/>
      <c r="AJ95" s="247"/>
      <c r="AK95" s="247"/>
      <c r="AL95" s="247"/>
      <c r="AM95" s="247"/>
      <c r="AN95" s="246">
        <f t="shared" si="0"/>
        <v>0</v>
      </c>
      <c r="AO95" s="247"/>
      <c r="AP95" s="247"/>
      <c r="AQ95" s="88" t="s">
        <v>82</v>
      </c>
      <c r="AR95" s="89"/>
      <c r="AS95" s="90">
        <v>0</v>
      </c>
      <c r="AT95" s="91">
        <f t="shared" si="1"/>
        <v>0</v>
      </c>
      <c r="AU95" s="92">
        <f>'101.1 - 101.1 Koľaj ako s...'!P122</f>
        <v>0</v>
      </c>
      <c r="AV95" s="91">
        <f>'101.1 - 101.1 Koľaj ako s...'!J33</f>
        <v>0</v>
      </c>
      <c r="AW95" s="91">
        <f>'101.1 - 101.1 Koľaj ako s...'!J34</f>
        <v>0</v>
      </c>
      <c r="AX95" s="91">
        <f>'101.1 - 101.1 Koľaj ako s...'!J35</f>
        <v>0</v>
      </c>
      <c r="AY95" s="91">
        <f>'101.1 - 101.1 Koľaj ako s...'!J36</f>
        <v>0</v>
      </c>
      <c r="AZ95" s="91">
        <f>'101.1 - 101.1 Koľaj ako s...'!F33</f>
        <v>0</v>
      </c>
      <c r="BA95" s="91">
        <f>'101.1 - 101.1 Koľaj ako s...'!F34</f>
        <v>0</v>
      </c>
      <c r="BB95" s="91">
        <f>'101.1 - 101.1 Koľaj ako s...'!F35</f>
        <v>0</v>
      </c>
      <c r="BC95" s="91">
        <f>'101.1 - 101.1 Koľaj ako s...'!F36</f>
        <v>0</v>
      </c>
      <c r="BD95" s="93">
        <f>'101.1 - 101.1 Koľaj ako s...'!F37</f>
        <v>0</v>
      </c>
      <c r="BT95" s="94" t="s">
        <v>83</v>
      </c>
      <c r="BV95" s="94" t="s">
        <v>77</v>
      </c>
      <c r="BW95" s="94" t="s">
        <v>84</v>
      </c>
      <c r="BX95" s="94" t="s">
        <v>5</v>
      </c>
      <c r="CL95" s="94" t="s">
        <v>1</v>
      </c>
      <c r="CM95" s="94" t="s">
        <v>75</v>
      </c>
    </row>
    <row r="96" spans="1:91" s="6" customFormat="1" ht="16.5" customHeight="1">
      <c r="A96" s="84" t="s">
        <v>79</v>
      </c>
      <c r="B96" s="85"/>
      <c r="C96" s="86"/>
      <c r="D96" s="248" t="s">
        <v>85</v>
      </c>
      <c r="E96" s="248"/>
      <c r="F96" s="248"/>
      <c r="G96" s="248"/>
      <c r="H96" s="248"/>
      <c r="I96" s="87"/>
      <c r="J96" s="248" t="s">
        <v>86</v>
      </c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  <c r="AA96" s="248"/>
      <c r="AB96" s="248"/>
      <c r="AC96" s="248"/>
      <c r="AD96" s="248"/>
      <c r="AE96" s="248"/>
      <c r="AF96" s="248"/>
      <c r="AG96" s="246">
        <f>'601 - 601 Trolejové vedenie'!J30</f>
        <v>0</v>
      </c>
      <c r="AH96" s="247"/>
      <c r="AI96" s="247"/>
      <c r="AJ96" s="247"/>
      <c r="AK96" s="247"/>
      <c r="AL96" s="247"/>
      <c r="AM96" s="247"/>
      <c r="AN96" s="246">
        <f t="shared" si="0"/>
        <v>0</v>
      </c>
      <c r="AO96" s="247"/>
      <c r="AP96" s="247"/>
      <c r="AQ96" s="88" t="s">
        <v>82</v>
      </c>
      <c r="AR96" s="89"/>
      <c r="AS96" s="90">
        <v>0</v>
      </c>
      <c r="AT96" s="91">
        <f t="shared" si="1"/>
        <v>0</v>
      </c>
      <c r="AU96" s="92">
        <f>'601 - 601 Trolejové vedenie'!P128</f>
        <v>0</v>
      </c>
      <c r="AV96" s="91">
        <f>'601 - 601 Trolejové vedenie'!J33</f>
        <v>0</v>
      </c>
      <c r="AW96" s="91">
        <f>'601 - 601 Trolejové vedenie'!J34</f>
        <v>0</v>
      </c>
      <c r="AX96" s="91">
        <f>'601 - 601 Trolejové vedenie'!J35</f>
        <v>0</v>
      </c>
      <c r="AY96" s="91">
        <f>'601 - 601 Trolejové vedenie'!J36</f>
        <v>0</v>
      </c>
      <c r="AZ96" s="91">
        <f>'601 - 601 Trolejové vedenie'!F33</f>
        <v>0</v>
      </c>
      <c r="BA96" s="91">
        <f>'601 - 601 Trolejové vedenie'!F34</f>
        <v>0</v>
      </c>
      <c r="BB96" s="91">
        <f>'601 - 601 Trolejové vedenie'!F35</f>
        <v>0</v>
      </c>
      <c r="BC96" s="91">
        <f>'601 - 601 Trolejové vedenie'!F36</f>
        <v>0</v>
      </c>
      <c r="BD96" s="93">
        <f>'601 - 601 Trolejové vedenie'!F37</f>
        <v>0</v>
      </c>
      <c r="BT96" s="94" t="s">
        <v>83</v>
      </c>
      <c r="BV96" s="94" t="s">
        <v>77</v>
      </c>
      <c r="BW96" s="94" t="s">
        <v>87</v>
      </c>
      <c r="BX96" s="94" t="s">
        <v>5</v>
      </c>
      <c r="CL96" s="94" t="s">
        <v>88</v>
      </c>
      <c r="CM96" s="94" t="s">
        <v>75</v>
      </c>
    </row>
    <row r="97" spans="1:91" s="6" customFormat="1" ht="16.5" customHeight="1">
      <c r="A97" s="84" t="s">
        <v>79</v>
      </c>
      <c r="B97" s="85"/>
      <c r="C97" s="86"/>
      <c r="D97" s="248" t="s">
        <v>89</v>
      </c>
      <c r="E97" s="248"/>
      <c r="F97" s="248"/>
      <c r="G97" s="248"/>
      <c r="H97" s="248"/>
      <c r="I97" s="87"/>
      <c r="J97" s="248" t="s">
        <v>90</v>
      </c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6">
        <f>'602 - 602 Napájacie vedenie'!J30</f>
        <v>0</v>
      </c>
      <c r="AH97" s="247"/>
      <c r="AI97" s="247"/>
      <c r="AJ97" s="247"/>
      <c r="AK97" s="247"/>
      <c r="AL97" s="247"/>
      <c r="AM97" s="247"/>
      <c r="AN97" s="246">
        <f t="shared" si="0"/>
        <v>0</v>
      </c>
      <c r="AO97" s="247"/>
      <c r="AP97" s="247"/>
      <c r="AQ97" s="88" t="s">
        <v>82</v>
      </c>
      <c r="AR97" s="89"/>
      <c r="AS97" s="90">
        <v>0</v>
      </c>
      <c r="AT97" s="91">
        <f t="shared" si="1"/>
        <v>0</v>
      </c>
      <c r="AU97" s="92">
        <f>'602 - 602 Napájacie vedenie'!P128</f>
        <v>0</v>
      </c>
      <c r="AV97" s="91">
        <f>'602 - 602 Napájacie vedenie'!J33</f>
        <v>0</v>
      </c>
      <c r="AW97" s="91">
        <f>'602 - 602 Napájacie vedenie'!J34</f>
        <v>0</v>
      </c>
      <c r="AX97" s="91">
        <f>'602 - 602 Napájacie vedenie'!J35</f>
        <v>0</v>
      </c>
      <c r="AY97" s="91">
        <f>'602 - 602 Napájacie vedenie'!J36</f>
        <v>0</v>
      </c>
      <c r="AZ97" s="91">
        <f>'602 - 602 Napájacie vedenie'!F33</f>
        <v>0</v>
      </c>
      <c r="BA97" s="91">
        <f>'602 - 602 Napájacie vedenie'!F34</f>
        <v>0</v>
      </c>
      <c r="BB97" s="91">
        <f>'602 - 602 Napájacie vedenie'!F35</f>
        <v>0</v>
      </c>
      <c r="BC97" s="91">
        <f>'602 - 602 Napájacie vedenie'!F36</f>
        <v>0</v>
      </c>
      <c r="BD97" s="93">
        <f>'602 - 602 Napájacie vedenie'!F37</f>
        <v>0</v>
      </c>
      <c r="BT97" s="94" t="s">
        <v>83</v>
      </c>
      <c r="BV97" s="94" t="s">
        <v>77</v>
      </c>
      <c r="BW97" s="94" t="s">
        <v>91</v>
      </c>
      <c r="BX97" s="94" t="s">
        <v>5</v>
      </c>
      <c r="CL97" s="94" t="s">
        <v>1</v>
      </c>
      <c r="CM97" s="94" t="s">
        <v>75</v>
      </c>
    </row>
    <row r="98" spans="1:91" s="6" customFormat="1" ht="16.5" customHeight="1">
      <c r="A98" s="84" t="s">
        <v>79</v>
      </c>
      <c r="B98" s="85"/>
      <c r="C98" s="86"/>
      <c r="D98" s="248" t="s">
        <v>92</v>
      </c>
      <c r="E98" s="248"/>
      <c r="F98" s="248"/>
      <c r="G98" s="248"/>
      <c r="H98" s="248"/>
      <c r="I98" s="87"/>
      <c r="J98" s="248" t="s">
        <v>93</v>
      </c>
      <c r="K98" s="248"/>
      <c r="L98" s="248"/>
      <c r="M98" s="248"/>
      <c r="N98" s="248"/>
      <c r="O98" s="248"/>
      <c r="P98" s="248"/>
      <c r="Q98" s="248"/>
      <c r="R98" s="248"/>
      <c r="S98" s="248"/>
      <c r="T98" s="248"/>
      <c r="U98" s="248"/>
      <c r="V98" s="248"/>
      <c r="W98" s="248"/>
      <c r="X98" s="248"/>
      <c r="Y98" s="248"/>
      <c r="Z98" s="248"/>
      <c r="AA98" s="248"/>
      <c r="AB98" s="248"/>
      <c r="AC98" s="248"/>
      <c r="AD98" s="248"/>
      <c r="AE98" s="248"/>
      <c r="AF98" s="248"/>
      <c r="AG98" s="246">
        <f>'603 - 603 Ochranné opatre...'!J30</f>
        <v>0</v>
      </c>
      <c r="AH98" s="247"/>
      <c r="AI98" s="247"/>
      <c r="AJ98" s="247"/>
      <c r="AK98" s="247"/>
      <c r="AL98" s="247"/>
      <c r="AM98" s="247"/>
      <c r="AN98" s="246">
        <f t="shared" si="0"/>
        <v>0</v>
      </c>
      <c r="AO98" s="247"/>
      <c r="AP98" s="247"/>
      <c r="AQ98" s="88" t="s">
        <v>82</v>
      </c>
      <c r="AR98" s="89"/>
      <c r="AS98" s="90">
        <v>0</v>
      </c>
      <c r="AT98" s="91">
        <f t="shared" si="1"/>
        <v>0</v>
      </c>
      <c r="AU98" s="92">
        <f>'603 - 603 Ochranné opatre...'!P122</f>
        <v>0</v>
      </c>
      <c r="AV98" s="91">
        <f>'603 - 603 Ochranné opatre...'!J33</f>
        <v>0</v>
      </c>
      <c r="AW98" s="91">
        <f>'603 - 603 Ochranné opatre...'!J34</f>
        <v>0</v>
      </c>
      <c r="AX98" s="91">
        <f>'603 - 603 Ochranné opatre...'!J35</f>
        <v>0</v>
      </c>
      <c r="AY98" s="91">
        <f>'603 - 603 Ochranné opatre...'!J36</f>
        <v>0</v>
      </c>
      <c r="AZ98" s="91">
        <f>'603 - 603 Ochranné opatre...'!F33</f>
        <v>0</v>
      </c>
      <c r="BA98" s="91">
        <f>'603 - 603 Ochranné opatre...'!F34</f>
        <v>0</v>
      </c>
      <c r="BB98" s="91">
        <f>'603 - 603 Ochranné opatre...'!F35</f>
        <v>0</v>
      </c>
      <c r="BC98" s="91">
        <f>'603 - 603 Ochranné opatre...'!F36</f>
        <v>0</v>
      </c>
      <c r="BD98" s="93">
        <f>'603 - 603 Ochranné opatre...'!F37</f>
        <v>0</v>
      </c>
      <c r="BT98" s="94" t="s">
        <v>83</v>
      </c>
      <c r="BV98" s="94" t="s">
        <v>77</v>
      </c>
      <c r="BW98" s="94" t="s">
        <v>94</v>
      </c>
      <c r="BX98" s="94" t="s">
        <v>5</v>
      </c>
      <c r="CL98" s="94" t="s">
        <v>1</v>
      </c>
      <c r="CM98" s="94" t="s">
        <v>75</v>
      </c>
    </row>
    <row r="99" spans="1:91" s="6" customFormat="1" ht="27" customHeight="1">
      <c r="A99" s="84" t="s">
        <v>79</v>
      </c>
      <c r="B99" s="85"/>
      <c r="C99" s="86"/>
      <c r="D99" s="248" t="s">
        <v>95</v>
      </c>
      <c r="E99" s="248"/>
      <c r="F99" s="248"/>
      <c r="G99" s="248"/>
      <c r="H99" s="248"/>
      <c r="I99" s="87"/>
      <c r="J99" s="248" t="s">
        <v>96</v>
      </c>
      <c r="K99" s="248"/>
      <c r="L99" s="248"/>
      <c r="M99" s="248"/>
      <c r="N99" s="248"/>
      <c r="O99" s="248"/>
      <c r="P99" s="248"/>
      <c r="Q99" s="248"/>
      <c r="R99" s="248"/>
      <c r="S99" s="248"/>
      <c r="T99" s="248"/>
      <c r="U99" s="248"/>
      <c r="V99" s="248"/>
      <c r="W99" s="248"/>
      <c r="X99" s="248"/>
      <c r="Y99" s="248"/>
      <c r="Z99" s="248"/>
      <c r="AA99" s="248"/>
      <c r="AB99" s="248"/>
      <c r="AC99" s="248"/>
      <c r="AD99" s="248"/>
      <c r="AE99" s="248"/>
      <c r="AF99" s="248"/>
      <c r="AG99" s="246">
        <f>'604 - 604 Prípojka NN pre...'!J30</f>
        <v>0</v>
      </c>
      <c r="AH99" s="247"/>
      <c r="AI99" s="247"/>
      <c r="AJ99" s="247"/>
      <c r="AK99" s="247"/>
      <c r="AL99" s="247"/>
      <c r="AM99" s="247"/>
      <c r="AN99" s="246">
        <f t="shared" si="0"/>
        <v>0</v>
      </c>
      <c r="AO99" s="247"/>
      <c r="AP99" s="247"/>
      <c r="AQ99" s="88" t="s">
        <v>82</v>
      </c>
      <c r="AR99" s="89"/>
      <c r="AS99" s="90">
        <v>0</v>
      </c>
      <c r="AT99" s="91">
        <f t="shared" si="1"/>
        <v>0</v>
      </c>
      <c r="AU99" s="92">
        <f>'604 - 604 Prípojka NN pre...'!P126</f>
        <v>0</v>
      </c>
      <c r="AV99" s="91">
        <f>'604 - 604 Prípojka NN pre...'!J33</f>
        <v>0</v>
      </c>
      <c r="AW99" s="91">
        <f>'604 - 604 Prípojka NN pre...'!J34</f>
        <v>0</v>
      </c>
      <c r="AX99" s="91">
        <f>'604 - 604 Prípojka NN pre...'!J35</f>
        <v>0</v>
      </c>
      <c r="AY99" s="91">
        <f>'604 - 604 Prípojka NN pre...'!J36</f>
        <v>0</v>
      </c>
      <c r="AZ99" s="91">
        <f>'604 - 604 Prípojka NN pre...'!F33</f>
        <v>0</v>
      </c>
      <c r="BA99" s="91">
        <f>'604 - 604 Prípojka NN pre...'!F34</f>
        <v>0</v>
      </c>
      <c r="BB99" s="91">
        <f>'604 - 604 Prípojka NN pre...'!F35</f>
        <v>0</v>
      </c>
      <c r="BC99" s="91">
        <f>'604 - 604 Prípojka NN pre...'!F36</f>
        <v>0</v>
      </c>
      <c r="BD99" s="93">
        <f>'604 - 604 Prípojka NN pre...'!F37</f>
        <v>0</v>
      </c>
      <c r="BT99" s="94" t="s">
        <v>83</v>
      </c>
      <c r="BV99" s="94" t="s">
        <v>77</v>
      </c>
      <c r="BW99" s="94" t="s">
        <v>97</v>
      </c>
      <c r="BX99" s="94" t="s">
        <v>5</v>
      </c>
      <c r="CL99" s="94" t="s">
        <v>1</v>
      </c>
      <c r="CM99" s="94" t="s">
        <v>75</v>
      </c>
    </row>
    <row r="100" spans="1:91" s="6" customFormat="1" ht="27" customHeight="1">
      <c r="A100" s="84" t="s">
        <v>79</v>
      </c>
      <c r="B100" s="85"/>
      <c r="C100" s="86"/>
      <c r="D100" s="248" t="s">
        <v>98</v>
      </c>
      <c r="E100" s="248"/>
      <c r="F100" s="248"/>
      <c r="G100" s="248"/>
      <c r="H100" s="248"/>
      <c r="I100" s="87"/>
      <c r="J100" s="248" t="s">
        <v>99</v>
      </c>
      <c r="K100" s="248"/>
      <c r="L100" s="248"/>
      <c r="M100" s="248"/>
      <c r="N100" s="248"/>
      <c r="O100" s="248"/>
      <c r="P100" s="248"/>
      <c r="Q100" s="248"/>
      <c r="R100" s="248"/>
      <c r="S100" s="248"/>
      <c r="T100" s="248"/>
      <c r="U100" s="248"/>
      <c r="V100" s="248"/>
      <c r="W100" s="248"/>
      <c r="X100" s="248"/>
      <c r="Y100" s="248"/>
      <c r="Z100" s="248"/>
      <c r="AA100" s="248"/>
      <c r="AB100" s="248"/>
      <c r="AC100" s="248"/>
      <c r="AD100" s="248"/>
      <c r="AE100" s="248"/>
      <c r="AF100" s="248"/>
      <c r="AG100" s="246">
        <f>'605 - 605 Prípojka NN pre...'!J30</f>
        <v>0</v>
      </c>
      <c r="AH100" s="247"/>
      <c r="AI100" s="247"/>
      <c r="AJ100" s="247"/>
      <c r="AK100" s="247"/>
      <c r="AL100" s="247"/>
      <c r="AM100" s="247"/>
      <c r="AN100" s="246">
        <f t="shared" si="0"/>
        <v>0</v>
      </c>
      <c r="AO100" s="247"/>
      <c r="AP100" s="247"/>
      <c r="AQ100" s="88" t="s">
        <v>82</v>
      </c>
      <c r="AR100" s="89"/>
      <c r="AS100" s="90">
        <v>0</v>
      </c>
      <c r="AT100" s="91">
        <f t="shared" si="1"/>
        <v>0</v>
      </c>
      <c r="AU100" s="92">
        <f>'605 - 605 Prípojka NN pre...'!P120</f>
        <v>0</v>
      </c>
      <c r="AV100" s="91">
        <f>'605 - 605 Prípojka NN pre...'!J33</f>
        <v>0</v>
      </c>
      <c r="AW100" s="91">
        <f>'605 - 605 Prípojka NN pre...'!J34</f>
        <v>0</v>
      </c>
      <c r="AX100" s="91">
        <f>'605 - 605 Prípojka NN pre...'!J35</f>
        <v>0</v>
      </c>
      <c r="AY100" s="91">
        <f>'605 - 605 Prípojka NN pre...'!J36</f>
        <v>0</v>
      </c>
      <c r="AZ100" s="91">
        <f>'605 - 605 Prípojka NN pre...'!F33</f>
        <v>0</v>
      </c>
      <c r="BA100" s="91">
        <f>'605 - 605 Prípojka NN pre...'!F34</f>
        <v>0</v>
      </c>
      <c r="BB100" s="91">
        <f>'605 - 605 Prípojka NN pre...'!F35</f>
        <v>0</v>
      </c>
      <c r="BC100" s="91">
        <f>'605 - 605 Prípojka NN pre...'!F36</f>
        <v>0</v>
      </c>
      <c r="BD100" s="93">
        <f>'605 - 605 Prípojka NN pre...'!F37</f>
        <v>0</v>
      </c>
      <c r="BT100" s="94" t="s">
        <v>83</v>
      </c>
      <c r="BV100" s="94" t="s">
        <v>77</v>
      </c>
      <c r="BW100" s="94" t="s">
        <v>100</v>
      </c>
      <c r="BX100" s="94" t="s">
        <v>5</v>
      </c>
      <c r="CL100" s="94" t="s">
        <v>1</v>
      </c>
      <c r="CM100" s="94" t="s">
        <v>75</v>
      </c>
    </row>
    <row r="101" spans="1:91" s="6" customFormat="1" ht="27" customHeight="1">
      <c r="A101" s="84" t="s">
        <v>79</v>
      </c>
      <c r="B101" s="85"/>
      <c r="C101" s="86"/>
      <c r="D101" s="248" t="s">
        <v>101</v>
      </c>
      <c r="E101" s="248"/>
      <c r="F101" s="248"/>
      <c r="G101" s="248"/>
      <c r="H101" s="248"/>
      <c r="I101" s="87"/>
      <c r="J101" s="248" t="s">
        <v>102</v>
      </c>
      <c r="K101" s="248"/>
      <c r="L101" s="248"/>
      <c r="M101" s="248"/>
      <c r="N101" s="248"/>
      <c r="O101" s="248"/>
      <c r="P101" s="248"/>
      <c r="Q101" s="248"/>
      <c r="R101" s="248"/>
      <c r="S101" s="248"/>
      <c r="T101" s="248"/>
      <c r="U101" s="248"/>
      <c r="V101" s="248"/>
      <c r="W101" s="248"/>
      <c r="X101" s="248"/>
      <c r="Y101" s="248"/>
      <c r="Z101" s="248"/>
      <c r="AA101" s="248"/>
      <c r="AB101" s="248"/>
      <c r="AC101" s="248"/>
      <c r="AD101" s="248"/>
      <c r="AE101" s="248"/>
      <c r="AF101" s="248"/>
      <c r="AG101" s="246">
        <f>'606 - 606 Štvorcestný mul...'!J30</f>
        <v>0</v>
      </c>
      <c r="AH101" s="247"/>
      <c r="AI101" s="247"/>
      <c r="AJ101" s="247"/>
      <c r="AK101" s="247"/>
      <c r="AL101" s="247"/>
      <c r="AM101" s="247"/>
      <c r="AN101" s="246">
        <f t="shared" si="0"/>
        <v>0</v>
      </c>
      <c r="AO101" s="247"/>
      <c r="AP101" s="247"/>
      <c r="AQ101" s="88" t="s">
        <v>82</v>
      </c>
      <c r="AR101" s="89"/>
      <c r="AS101" s="90">
        <v>0</v>
      </c>
      <c r="AT101" s="91">
        <f t="shared" si="1"/>
        <v>0</v>
      </c>
      <c r="AU101" s="92">
        <f>'606 - 606 Štvorcestný mul...'!P123</f>
        <v>0</v>
      </c>
      <c r="AV101" s="91">
        <f>'606 - 606 Štvorcestný mul...'!J33</f>
        <v>0</v>
      </c>
      <c r="AW101" s="91">
        <f>'606 - 606 Štvorcestný mul...'!J34</f>
        <v>0</v>
      </c>
      <c r="AX101" s="91">
        <f>'606 - 606 Štvorcestný mul...'!J35</f>
        <v>0</v>
      </c>
      <c r="AY101" s="91">
        <f>'606 - 606 Štvorcestný mul...'!J36</f>
        <v>0</v>
      </c>
      <c r="AZ101" s="91">
        <f>'606 - 606 Štvorcestný mul...'!F33</f>
        <v>0</v>
      </c>
      <c r="BA101" s="91">
        <f>'606 - 606 Štvorcestný mul...'!F34</f>
        <v>0</v>
      </c>
      <c r="BB101" s="91">
        <f>'606 - 606 Štvorcestný mul...'!F35</f>
        <v>0</v>
      </c>
      <c r="BC101" s="91">
        <f>'606 - 606 Štvorcestný mul...'!F36</f>
        <v>0</v>
      </c>
      <c r="BD101" s="93">
        <f>'606 - 606 Štvorcestný mul...'!F37</f>
        <v>0</v>
      </c>
      <c r="BT101" s="94" t="s">
        <v>83</v>
      </c>
      <c r="BV101" s="94" t="s">
        <v>77</v>
      </c>
      <c r="BW101" s="94" t="s">
        <v>103</v>
      </c>
      <c r="BX101" s="94" t="s">
        <v>5</v>
      </c>
      <c r="CL101" s="94" t="s">
        <v>1</v>
      </c>
      <c r="CM101" s="94" t="s">
        <v>75</v>
      </c>
    </row>
    <row r="102" spans="1:91" s="6" customFormat="1" ht="16.5" customHeight="1">
      <c r="A102" s="84" t="s">
        <v>79</v>
      </c>
      <c r="B102" s="85"/>
      <c r="C102" s="86"/>
      <c r="D102" s="248" t="s">
        <v>104</v>
      </c>
      <c r="E102" s="248"/>
      <c r="F102" s="248"/>
      <c r="G102" s="248"/>
      <c r="H102" s="248"/>
      <c r="I102" s="87"/>
      <c r="J102" s="248" t="s">
        <v>105</v>
      </c>
      <c r="K102" s="248"/>
      <c r="L102" s="248"/>
      <c r="M102" s="248"/>
      <c r="N102" s="248"/>
      <c r="O102" s="248"/>
      <c r="P102" s="248"/>
      <c r="Q102" s="248"/>
      <c r="R102" s="248"/>
      <c r="S102" s="248"/>
      <c r="T102" s="248"/>
      <c r="U102" s="248"/>
      <c r="V102" s="248"/>
      <c r="W102" s="248"/>
      <c r="X102" s="248"/>
      <c r="Y102" s="248"/>
      <c r="Z102" s="248"/>
      <c r="AA102" s="248"/>
      <c r="AB102" s="248"/>
      <c r="AC102" s="248"/>
      <c r="AD102" s="248"/>
      <c r="AE102" s="248"/>
      <c r="AF102" s="248"/>
      <c r="AG102" s="246">
        <f>'607 - 607 Prekládka VO'!J30</f>
        <v>0</v>
      </c>
      <c r="AH102" s="247"/>
      <c r="AI102" s="247"/>
      <c r="AJ102" s="247"/>
      <c r="AK102" s="247"/>
      <c r="AL102" s="247"/>
      <c r="AM102" s="247"/>
      <c r="AN102" s="246">
        <f t="shared" si="0"/>
        <v>0</v>
      </c>
      <c r="AO102" s="247"/>
      <c r="AP102" s="247"/>
      <c r="AQ102" s="88" t="s">
        <v>82</v>
      </c>
      <c r="AR102" s="89"/>
      <c r="AS102" s="90">
        <v>0</v>
      </c>
      <c r="AT102" s="91">
        <f t="shared" si="1"/>
        <v>0</v>
      </c>
      <c r="AU102" s="92">
        <f>'607 - 607 Prekládka VO'!P129</f>
        <v>0</v>
      </c>
      <c r="AV102" s="91">
        <f>'607 - 607 Prekládka VO'!J33</f>
        <v>0</v>
      </c>
      <c r="AW102" s="91">
        <f>'607 - 607 Prekládka VO'!J34</f>
        <v>0</v>
      </c>
      <c r="AX102" s="91">
        <f>'607 - 607 Prekládka VO'!J35</f>
        <v>0</v>
      </c>
      <c r="AY102" s="91">
        <f>'607 - 607 Prekládka VO'!J36</f>
        <v>0</v>
      </c>
      <c r="AZ102" s="91">
        <f>'607 - 607 Prekládka VO'!F33</f>
        <v>0</v>
      </c>
      <c r="BA102" s="91">
        <f>'607 - 607 Prekládka VO'!F34</f>
        <v>0</v>
      </c>
      <c r="BB102" s="91">
        <f>'607 - 607 Prekládka VO'!F35</f>
        <v>0</v>
      </c>
      <c r="BC102" s="91">
        <f>'607 - 607 Prekládka VO'!F36</f>
        <v>0</v>
      </c>
      <c r="BD102" s="93">
        <f>'607 - 607 Prekládka VO'!F37</f>
        <v>0</v>
      </c>
      <c r="BT102" s="94" t="s">
        <v>83</v>
      </c>
      <c r="BV102" s="94" t="s">
        <v>77</v>
      </c>
      <c r="BW102" s="94" t="s">
        <v>106</v>
      </c>
      <c r="BX102" s="94" t="s">
        <v>5</v>
      </c>
      <c r="CL102" s="94" t="s">
        <v>1</v>
      </c>
      <c r="CM102" s="94" t="s">
        <v>75</v>
      </c>
    </row>
    <row r="103" spans="1:91" s="6" customFormat="1" ht="16.5" customHeight="1">
      <c r="A103" s="84" t="s">
        <v>79</v>
      </c>
      <c r="B103" s="85"/>
      <c r="C103" s="86"/>
      <c r="D103" s="248" t="s">
        <v>107</v>
      </c>
      <c r="E103" s="248"/>
      <c r="F103" s="248"/>
      <c r="G103" s="248"/>
      <c r="H103" s="248"/>
      <c r="I103" s="87"/>
      <c r="J103" s="248" t="s">
        <v>108</v>
      </c>
      <c r="K103" s="248"/>
      <c r="L103" s="248"/>
      <c r="M103" s="248"/>
      <c r="N103" s="248"/>
      <c r="O103" s="248"/>
      <c r="P103" s="248"/>
      <c r="Q103" s="248"/>
      <c r="R103" s="248"/>
      <c r="S103" s="248"/>
      <c r="T103" s="248"/>
      <c r="U103" s="248"/>
      <c r="V103" s="248"/>
      <c r="W103" s="248"/>
      <c r="X103" s="248"/>
      <c r="Y103" s="248"/>
      <c r="Z103" s="248"/>
      <c r="AA103" s="248"/>
      <c r="AB103" s="248"/>
      <c r="AC103" s="248"/>
      <c r="AD103" s="248"/>
      <c r="AE103" s="248"/>
      <c r="AF103" s="248"/>
      <c r="AG103" s="246">
        <f>'608 - 608 Osvetlenie prie...'!J30</f>
        <v>0</v>
      </c>
      <c r="AH103" s="247"/>
      <c r="AI103" s="247"/>
      <c r="AJ103" s="247"/>
      <c r="AK103" s="247"/>
      <c r="AL103" s="247"/>
      <c r="AM103" s="247"/>
      <c r="AN103" s="246">
        <f t="shared" si="0"/>
        <v>0</v>
      </c>
      <c r="AO103" s="247"/>
      <c r="AP103" s="247"/>
      <c r="AQ103" s="88" t="s">
        <v>82</v>
      </c>
      <c r="AR103" s="89"/>
      <c r="AS103" s="95">
        <v>0</v>
      </c>
      <c r="AT103" s="96">
        <f t="shared" si="1"/>
        <v>0</v>
      </c>
      <c r="AU103" s="97">
        <f>'608 - 608 Osvetlenie prie...'!P124</f>
        <v>0</v>
      </c>
      <c r="AV103" s="96">
        <f>'608 - 608 Osvetlenie prie...'!J33</f>
        <v>0</v>
      </c>
      <c r="AW103" s="96">
        <f>'608 - 608 Osvetlenie prie...'!J34</f>
        <v>0</v>
      </c>
      <c r="AX103" s="96">
        <f>'608 - 608 Osvetlenie prie...'!J35</f>
        <v>0</v>
      </c>
      <c r="AY103" s="96">
        <f>'608 - 608 Osvetlenie prie...'!J36</f>
        <v>0</v>
      </c>
      <c r="AZ103" s="96">
        <f>'608 - 608 Osvetlenie prie...'!F33</f>
        <v>0</v>
      </c>
      <c r="BA103" s="96">
        <f>'608 - 608 Osvetlenie prie...'!F34</f>
        <v>0</v>
      </c>
      <c r="BB103" s="96">
        <f>'608 - 608 Osvetlenie prie...'!F35</f>
        <v>0</v>
      </c>
      <c r="BC103" s="96">
        <f>'608 - 608 Osvetlenie prie...'!F36</f>
        <v>0</v>
      </c>
      <c r="BD103" s="98">
        <f>'608 - 608 Osvetlenie prie...'!F37</f>
        <v>0</v>
      </c>
      <c r="BT103" s="94" t="s">
        <v>83</v>
      </c>
      <c r="BV103" s="94" t="s">
        <v>77</v>
      </c>
      <c r="BW103" s="94" t="s">
        <v>109</v>
      </c>
      <c r="BX103" s="94" t="s">
        <v>5</v>
      </c>
      <c r="CL103" s="94" t="s">
        <v>1</v>
      </c>
      <c r="CM103" s="94" t="s">
        <v>75</v>
      </c>
    </row>
    <row r="104" spans="1:91" s="1" customFormat="1" ht="30" customHeight="1">
      <c r="B104" s="30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4"/>
    </row>
    <row r="105" spans="1:91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34"/>
    </row>
  </sheetData>
  <sheetProtection algorithmName="SHA-512" hashValue="aXKEHg+uTXjPXjc0zuScigrNyDdyu3vCjJCvQBJ+ZX+mpghNDDt2sxgXx95BadHGYUqk+7hDX/F5/yNoJIpa3Q==" saltValue="ow+YVleOGepf3fjcvaCsFLKLpHmSOUcQDWdtqZBodlSSW7BqSDli4eLfRoHfOTzRY6Ykhnznp4hph4m5RQf2VQ==" spinCount="100000" sheet="1" objects="1" scenarios="1" formatColumns="0" formatRows="0"/>
  <mergeCells count="74">
    <mergeCell ref="AG102:AM102"/>
    <mergeCell ref="AG103:AM103"/>
    <mergeCell ref="AG94:AM94"/>
    <mergeCell ref="AN94:AP94"/>
    <mergeCell ref="C92:G92"/>
    <mergeCell ref="I92:AF92"/>
    <mergeCell ref="J95:AF95"/>
    <mergeCell ref="J96:AF96"/>
    <mergeCell ref="J97:AF97"/>
    <mergeCell ref="J98:AF98"/>
    <mergeCell ref="J99:AF99"/>
    <mergeCell ref="J100:AF100"/>
    <mergeCell ref="J101:AF101"/>
    <mergeCell ref="J102:AF102"/>
    <mergeCell ref="J103:AF103"/>
    <mergeCell ref="AN102:AP102"/>
    <mergeCell ref="AN103:AP103"/>
    <mergeCell ref="D102:H102"/>
    <mergeCell ref="D95:H95"/>
    <mergeCell ref="D96:H96"/>
    <mergeCell ref="D97:H97"/>
    <mergeCell ref="D98:H98"/>
    <mergeCell ref="D99:H99"/>
    <mergeCell ref="D100:H100"/>
    <mergeCell ref="D101:H101"/>
    <mergeCell ref="D103:H103"/>
    <mergeCell ref="AN95:AP95"/>
    <mergeCell ref="AG95:AM95"/>
    <mergeCell ref="AN96:AP96"/>
    <mergeCell ref="AG96:AM96"/>
    <mergeCell ref="AN97:AP97"/>
    <mergeCell ref="L30:P30"/>
    <mergeCell ref="L31:P31"/>
    <mergeCell ref="L32:P32"/>
    <mergeCell ref="L33:P33"/>
    <mergeCell ref="AN101:AP101"/>
    <mergeCell ref="AN98:AP98"/>
    <mergeCell ref="AN99:AP99"/>
    <mergeCell ref="AN100:AP100"/>
    <mergeCell ref="AN92:AP92"/>
    <mergeCell ref="AG92:AM92"/>
    <mergeCell ref="AG97:AM97"/>
    <mergeCell ref="AG98:AM98"/>
    <mergeCell ref="AG99:AM99"/>
    <mergeCell ref="AG100:AM100"/>
    <mergeCell ref="AG101:AM101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101.1 - 101.1 Koľaj ako s...'!C2" display="/"/>
    <hyperlink ref="A96" location="'601 - 601 Trolejové vedenie'!C2" display="/"/>
    <hyperlink ref="A97" location="'602 - 602 Napájacie vedenie'!C2" display="/"/>
    <hyperlink ref="A98" location="'603 - 603 Ochranné opatre...'!C2" display="/"/>
    <hyperlink ref="A99" location="'604 - 604 Prípojka NN pre...'!C2" display="/"/>
    <hyperlink ref="A100" location="'605 - 605 Prípojka NN pre...'!C2" display="/"/>
    <hyperlink ref="A101" location="'606 - 606 Štvorcestný mul...'!C2" display="/"/>
    <hyperlink ref="A102" location="'607 - 607 Prekládka VO'!C2" display="/"/>
    <hyperlink ref="A103" location="'608 - 608 Osvetlenie prie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1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9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3" t="s">
        <v>84</v>
      </c>
    </row>
    <row r="3" spans="2:46" ht="6.95" customHeight="1">
      <c r="B3" s="100"/>
      <c r="C3" s="101"/>
      <c r="D3" s="101"/>
      <c r="E3" s="101"/>
      <c r="F3" s="101"/>
      <c r="G3" s="101"/>
      <c r="H3" s="101"/>
      <c r="I3" s="102"/>
      <c r="J3" s="101"/>
      <c r="K3" s="101"/>
      <c r="L3" s="16"/>
      <c r="AT3" s="13" t="s">
        <v>75</v>
      </c>
    </row>
    <row r="4" spans="2:46" ht="24.95" customHeight="1">
      <c r="B4" s="16"/>
      <c r="D4" s="103" t="s">
        <v>110</v>
      </c>
      <c r="L4" s="16"/>
      <c r="M4" s="104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105" t="s">
        <v>14</v>
      </c>
      <c r="L6" s="16"/>
    </row>
    <row r="7" spans="2:46" ht="16.5" customHeight="1">
      <c r="B7" s="16"/>
      <c r="E7" s="256" t="str">
        <f>'Rekapitulácia stavby'!K6</f>
        <v>ET Americké námestie</v>
      </c>
      <c r="F7" s="257"/>
      <c r="G7" s="257"/>
      <c r="H7" s="257"/>
      <c r="L7" s="16"/>
    </row>
    <row r="8" spans="2:46" s="1" customFormat="1" ht="12" customHeight="1">
      <c r="B8" s="34"/>
      <c r="D8" s="105" t="s">
        <v>111</v>
      </c>
      <c r="I8" s="106"/>
      <c r="L8" s="34"/>
    </row>
    <row r="9" spans="2:46" s="1" customFormat="1" ht="36.950000000000003" customHeight="1">
      <c r="B9" s="34"/>
      <c r="E9" s="258" t="s">
        <v>112</v>
      </c>
      <c r="F9" s="259"/>
      <c r="G9" s="259"/>
      <c r="H9" s="259"/>
      <c r="I9" s="106"/>
      <c r="L9" s="34"/>
    </row>
    <row r="10" spans="2:46" s="1" customFormat="1" ht="11.25">
      <c r="B10" s="34"/>
      <c r="I10" s="106"/>
      <c r="L10" s="34"/>
    </row>
    <row r="11" spans="2:46" s="1" customFormat="1" ht="12" customHeight="1">
      <c r="B11" s="34"/>
      <c r="D11" s="105" t="s">
        <v>16</v>
      </c>
      <c r="F11" s="107" t="s">
        <v>1</v>
      </c>
      <c r="I11" s="108" t="s">
        <v>17</v>
      </c>
      <c r="J11" s="107" t="s">
        <v>1</v>
      </c>
      <c r="L11" s="34"/>
    </row>
    <row r="12" spans="2:46" s="1" customFormat="1" ht="12" customHeight="1">
      <c r="B12" s="34"/>
      <c r="D12" s="105" t="s">
        <v>18</v>
      </c>
      <c r="F12" s="107" t="s">
        <v>19</v>
      </c>
      <c r="I12" s="108" t="s">
        <v>20</v>
      </c>
      <c r="J12" s="109" t="str">
        <f>'Rekapitulácia stavby'!AN8</f>
        <v>13. 4. 2019</v>
      </c>
      <c r="L12" s="34"/>
    </row>
    <row r="13" spans="2:46" s="1" customFormat="1" ht="10.9" customHeight="1">
      <c r="B13" s="34"/>
      <c r="I13" s="106"/>
      <c r="L13" s="34"/>
    </row>
    <row r="14" spans="2:46" s="1" customFormat="1" ht="12" customHeight="1">
      <c r="B14" s="34"/>
      <c r="D14" s="105" t="s">
        <v>22</v>
      </c>
      <c r="I14" s="108" t="s">
        <v>23</v>
      </c>
      <c r="J14" s="107" t="s">
        <v>1</v>
      </c>
      <c r="L14" s="34"/>
    </row>
    <row r="15" spans="2:46" s="1" customFormat="1" ht="18" customHeight="1">
      <c r="B15" s="34"/>
      <c r="E15" s="107" t="s">
        <v>24</v>
      </c>
      <c r="I15" s="108" t="s">
        <v>25</v>
      </c>
      <c r="J15" s="107" t="s">
        <v>1</v>
      </c>
      <c r="L15" s="34"/>
    </row>
    <row r="16" spans="2:46" s="1" customFormat="1" ht="6.95" customHeight="1">
      <c r="B16" s="34"/>
      <c r="I16" s="106"/>
      <c r="L16" s="34"/>
    </row>
    <row r="17" spans="2:12" s="1" customFormat="1" ht="12" customHeight="1">
      <c r="B17" s="34"/>
      <c r="D17" s="105" t="s">
        <v>26</v>
      </c>
      <c r="I17" s="108" t="s">
        <v>23</v>
      </c>
      <c r="J17" s="26" t="str">
        <f>'Rekapitulácia stavby'!AN13</f>
        <v>Vyplň údaj</v>
      </c>
      <c r="L17" s="34"/>
    </row>
    <row r="18" spans="2:12" s="1" customFormat="1" ht="18" customHeight="1">
      <c r="B18" s="34"/>
      <c r="E18" s="260" t="str">
        <f>'Rekapitulácia stavby'!E14</f>
        <v>Vyplň údaj</v>
      </c>
      <c r="F18" s="261"/>
      <c r="G18" s="261"/>
      <c r="H18" s="261"/>
      <c r="I18" s="108" t="s">
        <v>25</v>
      </c>
      <c r="J18" s="26" t="str">
        <f>'Rekapitulácia stavby'!AN14</f>
        <v>Vyplň údaj</v>
      </c>
      <c r="L18" s="34"/>
    </row>
    <row r="19" spans="2:12" s="1" customFormat="1" ht="6.95" customHeight="1">
      <c r="B19" s="34"/>
      <c r="I19" s="106"/>
      <c r="L19" s="34"/>
    </row>
    <row r="20" spans="2:12" s="1" customFormat="1" ht="12" customHeight="1">
      <c r="B20" s="34"/>
      <c r="D20" s="105" t="s">
        <v>28</v>
      </c>
      <c r="I20" s="108" t="s">
        <v>23</v>
      </c>
      <c r="J20" s="107" t="s">
        <v>1</v>
      </c>
      <c r="L20" s="34"/>
    </row>
    <row r="21" spans="2:12" s="1" customFormat="1" ht="18" customHeight="1">
      <c r="B21" s="34"/>
      <c r="E21" s="107" t="s">
        <v>29</v>
      </c>
      <c r="I21" s="108" t="s">
        <v>25</v>
      </c>
      <c r="J21" s="107" t="s">
        <v>1</v>
      </c>
      <c r="L21" s="34"/>
    </row>
    <row r="22" spans="2:12" s="1" customFormat="1" ht="6.95" customHeight="1">
      <c r="B22" s="34"/>
      <c r="I22" s="106"/>
      <c r="L22" s="34"/>
    </row>
    <row r="23" spans="2:12" s="1" customFormat="1" ht="12" customHeight="1">
      <c r="B23" s="34"/>
      <c r="D23" s="105" t="s">
        <v>32</v>
      </c>
      <c r="I23" s="108" t="s">
        <v>23</v>
      </c>
      <c r="J23" s="107" t="s">
        <v>1</v>
      </c>
      <c r="L23" s="34"/>
    </row>
    <row r="24" spans="2:12" s="1" customFormat="1" ht="18" customHeight="1">
      <c r="B24" s="34"/>
      <c r="E24" s="107" t="s">
        <v>33</v>
      </c>
      <c r="I24" s="108" t="s">
        <v>25</v>
      </c>
      <c r="J24" s="107" t="s">
        <v>1</v>
      </c>
      <c r="L24" s="34"/>
    </row>
    <row r="25" spans="2:12" s="1" customFormat="1" ht="6.95" customHeight="1">
      <c r="B25" s="34"/>
      <c r="I25" s="106"/>
      <c r="L25" s="34"/>
    </row>
    <row r="26" spans="2:12" s="1" customFormat="1" ht="12" customHeight="1">
      <c r="B26" s="34"/>
      <c r="D26" s="105" t="s">
        <v>34</v>
      </c>
      <c r="I26" s="106"/>
      <c r="L26" s="34"/>
    </row>
    <row r="27" spans="2:12" s="7" customFormat="1" ht="16.5" customHeight="1">
      <c r="B27" s="110"/>
      <c r="E27" s="262" t="s">
        <v>1</v>
      </c>
      <c r="F27" s="262"/>
      <c r="G27" s="262"/>
      <c r="H27" s="262"/>
      <c r="I27" s="111"/>
      <c r="L27" s="110"/>
    </row>
    <row r="28" spans="2:12" s="1" customFormat="1" ht="6.95" customHeight="1">
      <c r="B28" s="34"/>
      <c r="I28" s="106"/>
      <c r="L28" s="34"/>
    </row>
    <row r="29" spans="2:12" s="1" customFormat="1" ht="6.95" customHeight="1">
      <c r="B29" s="34"/>
      <c r="D29" s="58"/>
      <c r="E29" s="58"/>
      <c r="F29" s="58"/>
      <c r="G29" s="58"/>
      <c r="H29" s="58"/>
      <c r="I29" s="112"/>
      <c r="J29" s="58"/>
      <c r="K29" s="58"/>
      <c r="L29" s="34"/>
    </row>
    <row r="30" spans="2:12" s="1" customFormat="1" ht="25.35" customHeight="1">
      <c r="B30" s="34"/>
      <c r="D30" s="113" t="s">
        <v>35</v>
      </c>
      <c r="I30" s="106"/>
      <c r="J30" s="114">
        <f>ROUND(J122, 2)</f>
        <v>0</v>
      </c>
      <c r="L30" s="34"/>
    </row>
    <row r="31" spans="2:12" s="1" customFormat="1" ht="6.95" customHeight="1">
      <c r="B31" s="34"/>
      <c r="D31" s="58"/>
      <c r="E31" s="58"/>
      <c r="F31" s="58"/>
      <c r="G31" s="58"/>
      <c r="H31" s="58"/>
      <c r="I31" s="112"/>
      <c r="J31" s="58"/>
      <c r="K31" s="58"/>
      <c r="L31" s="34"/>
    </row>
    <row r="32" spans="2:12" s="1" customFormat="1" ht="14.45" customHeight="1">
      <c r="B32" s="34"/>
      <c r="F32" s="115" t="s">
        <v>37</v>
      </c>
      <c r="I32" s="116" t="s">
        <v>36</v>
      </c>
      <c r="J32" s="115" t="s">
        <v>38</v>
      </c>
      <c r="L32" s="34"/>
    </row>
    <row r="33" spans="2:12" s="1" customFormat="1" ht="14.45" customHeight="1">
      <c r="B33" s="34"/>
      <c r="D33" s="117" t="s">
        <v>39</v>
      </c>
      <c r="E33" s="105" t="s">
        <v>40</v>
      </c>
      <c r="F33" s="118">
        <f>ROUND((SUM(BE122:BE150)),  2)</f>
        <v>0</v>
      </c>
      <c r="I33" s="119">
        <v>0.2</v>
      </c>
      <c r="J33" s="118">
        <f>ROUND(((SUM(BE122:BE150))*I33),  2)</f>
        <v>0</v>
      </c>
      <c r="L33" s="34"/>
    </row>
    <row r="34" spans="2:12" s="1" customFormat="1" ht="14.45" customHeight="1">
      <c r="B34" s="34"/>
      <c r="E34" s="105" t="s">
        <v>41</v>
      </c>
      <c r="F34" s="118">
        <f>ROUND((SUM(BF122:BF150)),  2)</f>
        <v>0</v>
      </c>
      <c r="I34" s="119">
        <v>0.2</v>
      </c>
      <c r="J34" s="118">
        <f>ROUND(((SUM(BF122:BF150))*I34),  2)</f>
        <v>0</v>
      </c>
      <c r="L34" s="34"/>
    </row>
    <row r="35" spans="2:12" s="1" customFormat="1" ht="14.45" hidden="1" customHeight="1">
      <c r="B35" s="34"/>
      <c r="E35" s="105" t="s">
        <v>42</v>
      </c>
      <c r="F35" s="118">
        <f>ROUND((SUM(BG122:BG150)),  2)</f>
        <v>0</v>
      </c>
      <c r="I35" s="119">
        <v>0.2</v>
      </c>
      <c r="J35" s="118">
        <f>0</f>
        <v>0</v>
      </c>
      <c r="L35" s="34"/>
    </row>
    <row r="36" spans="2:12" s="1" customFormat="1" ht="14.45" hidden="1" customHeight="1">
      <c r="B36" s="34"/>
      <c r="E36" s="105" t="s">
        <v>43</v>
      </c>
      <c r="F36" s="118">
        <f>ROUND((SUM(BH122:BH150)),  2)</f>
        <v>0</v>
      </c>
      <c r="I36" s="119">
        <v>0.2</v>
      </c>
      <c r="J36" s="118">
        <f>0</f>
        <v>0</v>
      </c>
      <c r="L36" s="34"/>
    </row>
    <row r="37" spans="2:12" s="1" customFormat="1" ht="14.45" hidden="1" customHeight="1">
      <c r="B37" s="34"/>
      <c r="E37" s="105" t="s">
        <v>44</v>
      </c>
      <c r="F37" s="118">
        <f>ROUND((SUM(BI122:BI150)),  2)</f>
        <v>0</v>
      </c>
      <c r="I37" s="119">
        <v>0</v>
      </c>
      <c r="J37" s="118">
        <f>0</f>
        <v>0</v>
      </c>
      <c r="L37" s="34"/>
    </row>
    <row r="38" spans="2:12" s="1" customFormat="1" ht="6.95" customHeight="1">
      <c r="B38" s="34"/>
      <c r="I38" s="106"/>
      <c r="L38" s="34"/>
    </row>
    <row r="39" spans="2:12" s="1" customFormat="1" ht="25.35" customHeight="1">
      <c r="B39" s="34"/>
      <c r="C39" s="120"/>
      <c r="D39" s="121" t="s">
        <v>45</v>
      </c>
      <c r="E39" s="122"/>
      <c r="F39" s="122"/>
      <c r="G39" s="123" t="s">
        <v>46</v>
      </c>
      <c r="H39" s="124" t="s">
        <v>47</v>
      </c>
      <c r="I39" s="125"/>
      <c r="J39" s="126">
        <f>SUM(J30:J37)</f>
        <v>0</v>
      </c>
      <c r="K39" s="127"/>
      <c r="L39" s="34"/>
    </row>
    <row r="40" spans="2:12" s="1" customFormat="1" ht="14.45" customHeight="1">
      <c r="B40" s="34"/>
      <c r="I40" s="106"/>
      <c r="L40" s="34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4"/>
      <c r="D50" s="128" t="s">
        <v>48</v>
      </c>
      <c r="E50" s="129"/>
      <c r="F50" s="129"/>
      <c r="G50" s="128" t="s">
        <v>49</v>
      </c>
      <c r="H50" s="129"/>
      <c r="I50" s="130"/>
      <c r="J50" s="129"/>
      <c r="K50" s="129"/>
      <c r="L50" s="34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34"/>
      <c r="D61" s="131" t="s">
        <v>50</v>
      </c>
      <c r="E61" s="132"/>
      <c r="F61" s="133" t="s">
        <v>51</v>
      </c>
      <c r="G61" s="131" t="s">
        <v>50</v>
      </c>
      <c r="H61" s="132"/>
      <c r="I61" s="134"/>
      <c r="J61" s="135" t="s">
        <v>51</v>
      </c>
      <c r="K61" s="132"/>
      <c r="L61" s="34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34"/>
      <c r="D65" s="128" t="s">
        <v>52</v>
      </c>
      <c r="E65" s="129"/>
      <c r="F65" s="129"/>
      <c r="G65" s="128" t="s">
        <v>53</v>
      </c>
      <c r="H65" s="129"/>
      <c r="I65" s="130"/>
      <c r="J65" s="129"/>
      <c r="K65" s="129"/>
      <c r="L65" s="34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34"/>
      <c r="D76" s="131" t="s">
        <v>50</v>
      </c>
      <c r="E76" s="132"/>
      <c r="F76" s="133" t="s">
        <v>51</v>
      </c>
      <c r="G76" s="131" t="s">
        <v>50</v>
      </c>
      <c r="H76" s="132"/>
      <c r="I76" s="134"/>
      <c r="J76" s="135" t="s">
        <v>51</v>
      </c>
      <c r="K76" s="132"/>
      <c r="L76" s="34"/>
    </row>
    <row r="77" spans="2:12" s="1" customFormat="1" ht="14.45" customHeight="1">
      <c r="B77" s="136"/>
      <c r="C77" s="137"/>
      <c r="D77" s="137"/>
      <c r="E77" s="137"/>
      <c r="F77" s="137"/>
      <c r="G77" s="137"/>
      <c r="H77" s="137"/>
      <c r="I77" s="138"/>
      <c r="J77" s="137"/>
      <c r="K77" s="137"/>
      <c r="L77" s="34"/>
    </row>
    <row r="81" spans="2:47" s="1" customFormat="1" ht="6.95" customHeight="1">
      <c r="B81" s="139"/>
      <c r="C81" s="140"/>
      <c r="D81" s="140"/>
      <c r="E81" s="140"/>
      <c r="F81" s="140"/>
      <c r="G81" s="140"/>
      <c r="H81" s="140"/>
      <c r="I81" s="141"/>
      <c r="J81" s="140"/>
      <c r="K81" s="140"/>
      <c r="L81" s="34"/>
    </row>
    <row r="82" spans="2:47" s="1" customFormat="1" ht="24.95" customHeight="1">
      <c r="B82" s="30"/>
      <c r="C82" s="19" t="s">
        <v>113</v>
      </c>
      <c r="D82" s="31"/>
      <c r="E82" s="31"/>
      <c r="F82" s="31"/>
      <c r="G82" s="31"/>
      <c r="H82" s="31"/>
      <c r="I82" s="106"/>
      <c r="J82" s="31"/>
      <c r="K82" s="31"/>
      <c r="L82" s="34"/>
    </row>
    <row r="83" spans="2:47" s="1" customFormat="1" ht="6.95" customHeight="1">
      <c r="B83" s="30"/>
      <c r="C83" s="31"/>
      <c r="D83" s="31"/>
      <c r="E83" s="31"/>
      <c r="F83" s="31"/>
      <c r="G83" s="31"/>
      <c r="H83" s="31"/>
      <c r="I83" s="106"/>
      <c r="J83" s="31"/>
      <c r="K83" s="31"/>
      <c r="L83" s="34"/>
    </row>
    <row r="84" spans="2:47" s="1" customFormat="1" ht="12" customHeight="1">
      <c r="B84" s="30"/>
      <c r="C84" s="25" t="s">
        <v>14</v>
      </c>
      <c r="D84" s="31"/>
      <c r="E84" s="31"/>
      <c r="F84" s="31"/>
      <c r="G84" s="31"/>
      <c r="H84" s="31"/>
      <c r="I84" s="106"/>
      <c r="J84" s="31"/>
      <c r="K84" s="31"/>
      <c r="L84" s="34"/>
    </row>
    <row r="85" spans="2:47" s="1" customFormat="1" ht="16.5" customHeight="1">
      <c r="B85" s="30"/>
      <c r="C85" s="31"/>
      <c r="D85" s="31"/>
      <c r="E85" s="263" t="str">
        <f>E7</f>
        <v>ET Americké námestie</v>
      </c>
      <c r="F85" s="264"/>
      <c r="G85" s="264"/>
      <c r="H85" s="264"/>
      <c r="I85" s="106"/>
      <c r="J85" s="31"/>
      <c r="K85" s="31"/>
      <c r="L85" s="34"/>
    </row>
    <row r="86" spans="2:47" s="1" customFormat="1" ht="12" customHeight="1">
      <c r="B86" s="30"/>
      <c r="C86" s="25" t="s">
        <v>111</v>
      </c>
      <c r="D86" s="31"/>
      <c r="E86" s="31"/>
      <c r="F86" s="31"/>
      <c r="G86" s="31"/>
      <c r="H86" s="31"/>
      <c r="I86" s="106"/>
      <c r="J86" s="31"/>
      <c r="K86" s="31"/>
      <c r="L86" s="34"/>
    </row>
    <row r="87" spans="2:47" s="1" customFormat="1" ht="16.5" customHeight="1">
      <c r="B87" s="30"/>
      <c r="C87" s="31"/>
      <c r="D87" s="31"/>
      <c r="E87" s="235" t="str">
        <f>E9</f>
        <v>101.1 - 101.1 Koľaj ako spätný vodič</v>
      </c>
      <c r="F87" s="265"/>
      <c r="G87" s="265"/>
      <c r="H87" s="265"/>
      <c r="I87" s="106"/>
      <c r="J87" s="31"/>
      <c r="K87" s="31"/>
      <c r="L87" s="34"/>
    </row>
    <row r="88" spans="2:47" s="1" customFormat="1" ht="6.95" customHeight="1">
      <c r="B88" s="30"/>
      <c r="C88" s="31"/>
      <c r="D88" s="31"/>
      <c r="E88" s="31"/>
      <c r="F88" s="31"/>
      <c r="G88" s="31"/>
      <c r="H88" s="31"/>
      <c r="I88" s="106"/>
      <c r="J88" s="31"/>
      <c r="K88" s="31"/>
      <c r="L88" s="34"/>
    </row>
    <row r="89" spans="2:47" s="1" customFormat="1" ht="12" customHeight="1">
      <c r="B89" s="30"/>
      <c r="C89" s="25" t="s">
        <v>18</v>
      </c>
      <c r="D89" s="31"/>
      <c r="E89" s="31"/>
      <c r="F89" s="23" t="str">
        <f>F12</f>
        <v>Bratislava III.</v>
      </c>
      <c r="G89" s="31"/>
      <c r="H89" s="31"/>
      <c r="I89" s="108" t="s">
        <v>20</v>
      </c>
      <c r="J89" s="57" t="str">
        <f>IF(J12="","",J12)</f>
        <v>13. 4. 2019</v>
      </c>
      <c r="K89" s="31"/>
      <c r="L89" s="34"/>
    </row>
    <row r="90" spans="2:47" s="1" customFormat="1" ht="6.95" customHeight="1">
      <c r="B90" s="30"/>
      <c r="C90" s="31"/>
      <c r="D90" s="31"/>
      <c r="E90" s="31"/>
      <c r="F90" s="31"/>
      <c r="G90" s="31"/>
      <c r="H90" s="31"/>
      <c r="I90" s="106"/>
      <c r="J90" s="31"/>
      <c r="K90" s="31"/>
      <c r="L90" s="34"/>
    </row>
    <row r="91" spans="2:47" s="1" customFormat="1" ht="15.2" customHeight="1">
      <c r="B91" s="30"/>
      <c r="C91" s="25" t="s">
        <v>22</v>
      </c>
      <c r="D91" s="31"/>
      <c r="E91" s="31"/>
      <c r="F91" s="23" t="str">
        <f>E15</f>
        <v>Dopravný podnik a.s., Bratislava</v>
      </c>
      <c r="G91" s="31"/>
      <c r="H91" s="31"/>
      <c r="I91" s="108" t="s">
        <v>28</v>
      </c>
      <c r="J91" s="28" t="str">
        <f>E21</f>
        <v xml:space="preserve">Deltes s.r.o. </v>
      </c>
      <c r="K91" s="31"/>
      <c r="L91" s="34"/>
    </row>
    <row r="92" spans="2:47" s="1" customFormat="1" ht="15.2" customHeight="1">
      <c r="B92" s="30"/>
      <c r="C92" s="25" t="s">
        <v>26</v>
      </c>
      <c r="D92" s="31"/>
      <c r="E92" s="31"/>
      <c r="F92" s="23" t="str">
        <f>IF(E18="","",E18)</f>
        <v>Vyplň údaj</v>
      </c>
      <c r="G92" s="31"/>
      <c r="H92" s="31"/>
      <c r="I92" s="108" t="s">
        <v>32</v>
      </c>
      <c r="J92" s="28" t="str">
        <f>E24</f>
        <v>Ing. Marta Bútorová</v>
      </c>
      <c r="K92" s="31"/>
      <c r="L92" s="34"/>
    </row>
    <row r="93" spans="2:47" s="1" customFormat="1" ht="10.35" customHeight="1">
      <c r="B93" s="30"/>
      <c r="C93" s="31"/>
      <c r="D93" s="31"/>
      <c r="E93" s="31"/>
      <c r="F93" s="31"/>
      <c r="G93" s="31"/>
      <c r="H93" s="31"/>
      <c r="I93" s="106"/>
      <c r="J93" s="31"/>
      <c r="K93" s="31"/>
      <c r="L93" s="34"/>
    </row>
    <row r="94" spans="2:47" s="1" customFormat="1" ht="29.25" customHeight="1">
      <c r="B94" s="30"/>
      <c r="C94" s="142" t="s">
        <v>114</v>
      </c>
      <c r="D94" s="143"/>
      <c r="E94" s="143"/>
      <c r="F94" s="143"/>
      <c r="G94" s="143"/>
      <c r="H94" s="143"/>
      <c r="I94" s="144"/>
      <c r="J94" s="145" t="s">
        <v>115</v>
      </c>
      <c r="K94" s="143"/>
      <c r="L94" s="34"/>
    </row>
    <row r="95" spans="2:47" s="1" customFormat="1" ht="10.35" customHeight="1">
      <c r="B95" s="30"/>
      <c r="C95" s="31"/>
      <c r="D95" s="31"/>
      <c r="E95" s="31"/>
      <c r="F95" s="31"/>
      <c r="G95" s="31"/>
      <c r="H95" s="31"/>
      <c r="I95" s="106"/>
      <c r="J95" s="31"/>
      <c r="K95" s="31"/>
      <c r="L95" s="34"/>
    </row>
    <row r="96" spans="2:47" s="1" customFormat="1" ht="22.9" customHeight="1">
      <c r="B96" s="30"/>
      <c r="C96" s="146" t="s">
        <v>116</v>
      </c>
      <c r="D96" s="31"/>
      <c r="E96" s="31"/>
      <c r="F96" s="31"/>
      <c r="G96" s="31"/>
      <c r="H96" s="31"/>
      <c r="I96" s="106"/>
      <c r="J96" s="75">
        <f>J122</f>
        <v>0</v>
      </c>
      <c r="K96" s="31"/>
      <c r="L96" s="34"/>
      <c r="AU96" s="13" t="s">
        <v>117</v>
      </c>
    </row>
    <row r="97" spans="2:12" s="8" customFormat="1" ht="24.95" customHeight="1">
      <c r="B97" s="147"/>
      <c r="C97" s="148"/>
      <c r="D97" s="149" t="s">
        <v>118</v>
      </c>
      <c r="E97" s="150"/>
      <c r="F97" s="150"/>
      <c r="G97" s="150"/>
      <c r="H97" s="150"/>
      <c r="I97" s="151"/>
      <c r="J97" s="152">
        <f>J123</f>
        <v>0</v>
      </c>
      <c r="K97" s="148"/>
      <c r="L97" s="153"/>
    </row>
    <row r="98" spans="2:12" s="9" customFormat="1" ht="19.899999999999999" customHeight="1">
      <c r="B98" s="154"/>
      <c r="C98" s="155"/>
      <c r="D98" s="156" t="s">
        <v>119</v>
      </c>
      <c r="E98" s="157"/>
      <c r="F98" s="157"/>
      <c r="G98" s="157"/>
      <c r="H98" s="157"/>
      <c r="I98" s="158"/>
      <c r="J98" s="159">
        <f>J124</f>
        <v>0</v>
      </c>
      <c r="K98" s="155"/>
      <c r="L98" s="160"/>
    </row>
    <row r="99" spans="2:12" s="8" customFormat="1" ht="24.95" customHeight="1">
      <c r="B99" s="147"/>
      <c r="C99" s="148"/>
      <c r="D99" s="149" t="s">
        <v>120</v>
      </c>
      <c r="E99" s="150"/>
      <c r="F99" s="150"/>
      <c r="G99" s="150"/>
      <c r="H99" s="150"/>
      <c r="I99" s="151"/>
      <c r="J99" s="152">
        <f>J127</f>
        <v>0</v>
      </c>
      <c r="K99" s="148"/>
      <c r="L99" s="153"/>
    </row>
    <row r="100" spans="2:12" s="9" customFormat="1" ht="19.899999999999999" customHeight="1">
      <c r="B100" s="154"/>
      <c r="C100" s="155"/>
      <c r="D100" s="156" t="s">
        <v>121</v>
      </c>
      <c r="E100" s="157"/>
      <c r="F100" s="157"/>
      <c r="G100" s="157"/>
      <c r="H100" s="157"/>
      <c r="I100" s="158"/>
      <c r="J100" s="159">
        <f>J128</f>
        <v>0</v>
      </c>
      <c r="K100" s="155"/>
      <c r="L100" s="160"/>
    </row>
    <row r="101" spans="2:12" s="9" customFormat="1" ht="19.899999999999999" customHeight="1">
      <c r="B101" s="154"/>
      <c r="C101" s="155"/>
      <c r="D101" s="156" t="s">
        <v>122</v>
      </c>
      <c r="E101" s="157"/>
      <c r="F101" s="157"/>
      <c r="G101" s="157"/>
      <c r="H101" s="157"/>
      <c r="I101" s="158"/>
      <c r="J101" s="159">
        <f>J145</f>
        <v>0</v>
      </c>
      <c r="K101" s="155"/>
      <c r="L101" s="160"/>
    </row>
    <row r="102" spans="2:12" s="8" customFormat="1" ht="24.95" customHeight="1">
      <c r="B102" s="147"/>
      <c r="C102" s="148"/>
      <c r="D102" s="149" t="s">
        <v>123</v>
      </c>
      <c r="E102" s="150"/>
      <c r="F102" s="150"/>
      <c r="G102" s="150"/>
      <c r="H102" s="150"/>
      <c r="I102" s="151"/>
      <c r="J102" s="152">
        <f>J148</f>
        <v>0</v>
      </c>
      <c r="K102" s="148"/>
      <c r="L102" s="153"/>
    </row>
    <row r="103" spans="2:12" s="1" customFormat="1" ht="21.75" customHeight="1">
      <c r="B103" s="30"/>
      <c r="C103" s="31"/>
      <c r="D103" s="31"/>
      <c r="E103" s="31"/>
      <c r="F103" s="31"/>
      <c r="G103" s="31"/>
      <c r="H103" s="31"/>
      <c r="I103" s="106"/>
      <c r="J103" s="31"/>
      <c r="K103" s="31"/>
      <c r="L103" s="34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138"/>
      <c r="J104" s="46"/>
      <c r="K104" s="46"/>
      <c r="L104" s="34"/>
    </row>
    <row r="108" spans="2:12" s="1" customFormat="1" ht="6.95" customHeight="1">
      <c r="B108" s="47"/>
      <c r="C108" s="48"/>
      <c r="D108" s="48"/>
      <c r="E108" s="48"/>
      <c r="F108" s="48"/>
      <c r="G108" s="48"/>
      <c r="H108" s="48"/>
      <c r="I108" s="141"/>
      <c r="J108" s="48"/>
      <c r="K108" s="48"/>
      <c r="L108" s="34"/>
    </row>
    <row r="109" spans="2:12" s="1" customFormat="1" ht="24.95" customHeight="1">
      <c r="B109" s="30"/>
      <c r="C109" s="19" t="s">
        <v>124</v>
      </c>
      <c r="D109" s="31"/>
      <c r="E109" s="31"/>
      <c r="F109" s="31"/>
      <c r="G109" s="31"/>
      <c r="H109" s="31"/>
      <c r="I109" s="106"/>
      <c r="J109" s="31"/>
      <c r="K109" s="31"/>
      <c r="L109" s="34"/>
    </row>
    <row r="110" spans="2:12" s="1" customFormat="1" ht="6.95" customHeight="1">
      <c r="B110" s="30"/>
      <c r="C110" s="31"/>
      <c r="D110" s="31"/>
      <c r="E110" s="31"/>
      <c r="F110" s="31"/>
      <c r="G110" s="31"/>
      <c r="H110" s="31"/>
      <c r="I110" s="106"/>
      <c r="J110" s="31"/>
      <c r="K110" s="31"/>
      <c r="L110" s="34"/>
    </row>
    <row r="111" spans="2:12" s="1" customFormat="1" ht="12" customHeight="1">
      <c r="B111" s="30"/>
      <c r="C111" s="25" t="s">
        <v>14</v>
      </c>
      <c r="D111" s="31"/>
      <c r="E111" s="31"/>
      <c r="F111" s="31"/>
      <c r="G111" s="31"/>
      <c r="H111" s="31"/>
      <c r="I111" s="106"/>
      <c r="J111" s="31"/>
      <c r="K111" s="31"/>
      <c r="L111" s="34"/>
    </row>
    <row r="112" spans="2:12" s="1" customFormat="1" ht="16.5" customHeight="1">
      <c r="B112" s="30"/>
      <c r="C112" s="31"/>
      <c r="D112" s="31"/>
      <c r="E112" s="263" t="str">
        <f>E7</f>
        <v>ET Americké námestie</v>
      </c>
      <c r="F112" s="264"/>
      <c r="G112" s="264"/>
      <c r="H112" s="264"/>
      <c r="I112" s="106"/>
      <c r="J112" s="31"/>
      <c r="K112" s="31"/>
      <c r="L112" s="34"/>
    </row>
    <row r="113" spans="2:65" s="1" customFormat="1" ht="12" customHeight="1">
      <c r="B113" s="30"/>
      <c r="C113" s="25" t="s">
        <v>111</v>
      </c>
      <c r="D113" s="31"/>
      <c r="E113" s="31"/>
      <c r="F113" s="31"/>
      <c r="G113" s="31"/>
      <c r="H113" s="31"/>
      <c r="I113" s="106"/>
      <c r="J113" s="31"/>
      <c r="K113" s="31"/>
      <c r="L113" s="34"/>
    </row>
    <row r="114" spans="2:65" s="1" customFormat="1" ht="16.5" customHeight="1">
      <c r="B114" s="30"/>
      <c r="C114" s="31"/>
      <c r="D114" s="31"/>
      <c r="E114" s="235" t="str">
        <f>E9</f>
        <v>101.1 - 101.1 Koľaj ako spätný vodič</v>
      </c>
      <c r="F114" s="265"/>
      <c r="G114" s="265"/>
      <c r="H114" s="265"/>
      <c r="I114" s="106"/>
      <c r="J114" s="31"/>
      <c r="K114" s="31"/>
      <c r="L114" s="34"/>
    </row>
    <row r="115" spans="2:65" s="1" customFormat="1" ht="6.95" customHeight="1">
      <c r="B115" s="30"/>
      <c r="C115" s="31"/>
      <c r="D115" s="31"/>
      <c r="E115" s="31"/>
      <c r="F115" s="31"/>
      <c r="G115" s="31"/>
      <c r="H115" s="31"/>
      <c r="I115" s="106"/>
      <c r="J115" s="31"/>
      <c r="K115" s="31"/>
      <c r="L115" s="34"/>
    </row>
    <row r="116" spans="2:65" s="1" customFormat="1" ht="12" customHeight="1">
      <c r="B116" s="30"/>
      <c r="C116" s="25" t="s">
        <v>18</v>
      </c>
      <c r="D116" s="31"/>
      <c r="E116" s="31"/>
      <c r="F116" s="23" t="str">
        <f>F12</f>
        <v>Bratislava III.</v>
      </c>
      <c r="G116" s="31"/>
      <c r="H116" s="31"/>
      <c r="I116" s="108" t="s">
        <v>20</v>
      </c>
      <c r="J116" s="57" t="str">
        <f>IF(J12="","",J12)</f>
        <v>13. 4. 2019</v>
      </c>
      <c r="K116" s="31"/>
      <c r="L116" s="34"/>
    </row>
    <row r="117" spans="2:65" s="1" customFormat="1" ht="6.95" customHeight="1">
      <c r="B117" s="30"/>
      <c r="C117" s="31"/>
      <c r="D117" s="31"/>
      <c r="E117" s="31"/>
      <c r="F117" s="31"/>
      <c r="G117" s="31"/>
      <c r="H117" s="31"/>
      <c r="I117" s="106"/>
      <c r="J117" s="31"/>
      <c r="K117" s="31"/>
      <c r="L117" s="34"/>
    </row>
    <row r="118" spans="2:65" s="1" customFormat="1" ht="15.2" customHeight="1">
      <c r="B118" s="30"/>
      <c r="C118" s="25" t="s">
        <v>22</v>
      </c>
      <c r="D118" s="31"/>
      <c r="E118" s="31"/>
      <c r="F118" s="23" t="str">
        <f>E15</f>
        <v>Dopravný podnik a.s., Bratislava</v>
      </c>
      <c r="G118" s="31"/>
      <c r="H118" s="31"/>
      <c r="I118" s="108" t="s">
        <v>28</v>
      </c>
      <c r="J118" s="28" t="str">
        <f>E21</f>
        <v xml:space="preserve">Deltes s.r.o. </v>
      </c>
      <c r="K118" s="31"/>
      <c r="L118" s="34"/>
    </row>
    <row r="119" spans="2:65" s="1" customFormat="1" ht="15.2" customHeight="1">
      <c r="B119" s="30"/>
      <c r="C119" s="25" t="s">
        <v>26</v>
      </c>
      <c r="D119" s="31"/>
      <c r="E119" s="31"/>
      <c r="F119" s="23" t="str">
        <f>IF(E18="","",E18)</f>
        <v>Vyplň údaj</v>
      </c>
      <c r="G119" s="31"/>
      <c r="H119" s="31"/>
      <c r="I119" s="108" t="s">
        <v>32</v>
      </c>
      <c r="J119" s="28" t="str">
        <f>E24</f>
        <v>Ing. Marta Bútorová</v>
      </c>
      <c r="K119" s="31"/>
      <c r="L119" s="34"/>
    </row>
    <row r="120" spans="2:65" s="1" customFormat="1" ht="10.35" customHeight="1">
      <c r="B120" s="30"/>
      <c r="C120" s="31"/>
      <c r="D120" s="31"/>
      <c r="E120" s="31"/>
      <c r="F120" s="31"/>
      <c r="G120" s="31"/>
      <c r="H120" s="31"/>
      <c r="I120" s="106"/>
      <c r="J120" s="31"/>
      <c r="K120" s="31"/>
      <c r="L120" s="34"/>
    </row>
    <row r="121" spans="2:65" s="10" customFormat="1" ht="29.25" customHeight="1">
      <c r="B121" s="161"/>
      <c r="C121" s="162" t="s">
        <v>125</v>
      </c>
      <c r="D121" s="163" t="s">
        <v>60</v>
      </c>
      <c r="E121" s="163" t="s">
        <v>56</v>
      </c>
      <c r="F121" s="163" t="s">
        <v>57</v>
      </c>
      <c r="G121" s="163" t="s">
        <v>126</v>
      </c>
      <c r="H121" s="163" t="s">
        <v>127</v>
      </c>
      <c r="I121" s="164" t="s">
        <v>128</v>
      </c>
      <c r="J121" s="165" t="s">
        <v>115</v>
      </c>
      <c r="K121" s="166" t="s">
        <v>129</v>
      </c>
      <c r="L121" s="167"/>
      <c r="M121" s="66" t="s">
        <v>1</v>
      </c>
      <c r="N121" s="67" t="s">
        <v>39</v>
      </c>
      <c r="O121" s="67" t="s">
        <v>130</v>
      </c>
      <c r="P121" s="67" t="s">
        <v>131</v>
      </c>
      <c r="Q121" s="67" t="s">
        <v>132</v>
      </c>
      <c r="R121" s="67" t="s">
        <v>133</v>
      </c>
      <c r="S121" s="67" t="s">
        <v>134</v>
      </c>
      <c r="T121" s="68" t="s">
        <v>135</v>
      </c>
    </row>
    <row r="122" spans="2:65" s="1" customFormat="1" ht="22.9" customHeight="1">
      <c r="B122" s="30"/>
      <c r="C122" s="73" t="s">
        <v>116</v>
      </c>
      <c r="D122" s="31"/>
      <c r="E122" s="31"/>
      <c r="F122" s="31"/>
      <c r="G122" s="31"/>
      <c r="H122" s="31"/>
      <c r="I122" s="106"/>
      <c r="J122" s="168">
        <f>BK122</f>
        <v>0</v>
      </c>
      <c r="K122" s="31"/>
      <c r="L122" s="34"/>
      <c r="M122" s="69"/>
      <c r="N122" s="70"/>
      <c r="O122" s="70"/>
      <c r="P122" s="169">
        <f>P123+P127+P148</f>
        <v>0</v>
      </c>
      <c r="Q122" s="70"/>
      <c r="R122" s="169">
        <f>R123+R127+R148</f>
        <v>0.11287700000000002</v>
      </c>
      <c r="S122" s="70"/>
      <c r="T122" s="170">
        <f>T123+T127+T148</f>
        <v>0</v>
      </c>
      <c r="AT122" s="13" t="s">
        <v>74</v>
      </c>
      <c r="AU122" s="13" t="s">
        <v>117</v>
      </c>
      <c r="BK122" s="171">
        <f>BK123+BK127+BK148</f>
        <v>0</v>
      </c>
    </row>
    <row r="123" spans="2:65" s="11" customFormat="1" ht="25.9" customHeight="1">
      <c r="B123" s="172"/>
      <c r="C123" s="173"/>
      <c r="D123" s="174" t="s">
        <v>74</v>
      </c>
      <c r="E123" s="175" t="s">
        <v>136</v>
      </c>
      <c r="F123" s="175" t="s">
        <v>137</v>
      </c>
      <c r="G123" s="173"/>
      <c r="H123" s="173"/>
      <c r="I123" s="176"/>
      <c r="J123" s="177">
        <f>BK123</f>
        <v>0</v>
      </c>
      <c r="K123" s="173"/>
      <c r="L123" s="178"/>
      <c r="M123" s="179"/>
      <c r="N123" s="180"/>
      <c r="O123" s="180"/>
      <c r="P123" s="181">
        <f>P124</f>
        <v>0</v>
      </c>
      <c r="Q123" s="180"/>
      <c r="R123" s="181">
        <f>R124</f>
        <v>1.008E-2</v>
      </c>
      <c r="S123" s="180"/>
      <c r="T123" s="182">
        <f>T124</f>
        <v>0</v>
      </c>
      <c r="AR123" s="183" t="s">
        <v>83</v>
      </c>
      <c r="AT123" s="184" t="s">
        <v>74</v>
      </c>
      <c r="AU123" s="184" t="s">
        <v>75</v>
      </c>
      <c r="AY123" s="183" t="s">
        <v>138</v>
      </c>
      <c r="BK123" s="185">
        <f>BK124</f>
        <v>0</v>
      </c>
    </row>
    <row r="124" spans="2:65" s="11" customFormat="1" ht="22.9" customHeight="1">
      <c r="B124" s="172"/>
      <c r="C124" s="173"/>
      <c r="D124" s="174" t="s">
        <v>74</v>
      </c>
      <c r="E124" s="186" t="s">
        <v>139</v>
      </c>
      <c r="F124" s="186" t="s">
        <v>140</v>
      </c>
      <c r="G124" s="173"/>
      <c r="H124" s="173"/>
      <c r="I124" s="176"/>
      <c r="J124" s="187">
        <f>BK124</f>
        <v>0</v>
      </c>
      <c r="K124" s="173"/>
      <c r="L124" s="178"/>
      <c r="M124" s="179"/>
      <c r="N124" s="180"/>
      <c r="O124" s="180"/>
      <c r="P124" s="181">
        <f>SUM(P125:P126)</f>
        <v>0</v>
      </c>
      <c r="Q124" s="180"/>
      <c r="R124" s="181">
        <f>SUM(R125:R126)</f>
        <v>1.008E-2</v>
      </c>
      <c r="S124" s="180"/>
      <c r="T124" s="182">
        <f>SUM(T125:T126)</f>
        <v>0</v>
      </c>
      <c r="AR124" s="183" t="s">
        <v>83</v>
      </c>
      <c r="AT124" s="184" t="s">
        <v>74</v>
      </c>
      <c r="AU124" s="184" t="s">
        <v>83</v>
      </c>
      <c r="AY124" s="183" t="s">
        <v>138</v>
      </c>
      <c r="BK124" s="185">
        <f>SUM(BK125:BK126)</f>
        <v>0</v>
      </c>
    </row>
    <row r="125" spans="2:65" s="1" customFormat="1" ht="16.5" customHeight="1">
      <c r="B125" s="30"/>
      <c r="C125" s="188" t="s">
        <v>83</v>
      </c>
      <c r="D125" s="188" t="s">
        <v>141</v>
      </c>
      <c r="E125" s="189" t="s">
        <v>142</v>
      </c>
      <c r="F125" s="190" t="s">
        <v>143</v>
      </c>
      <c r="G125" s="191" t="s">
        <v>144</v>
      </c>
      <c r="H125" s="192">
        <v>16</v>
      </c>
      <c r="I125" s="193"/>
      <c r="J125" s="192">
        <f>ROUND(I125*H125,3)</f>
        <v>0</v>
      </c>
      <c r="K125" s="190" t="s">
        <v>1</v>
      </c>
      <c r="L125" s="34"/>
      <c r="M125" s="194" t="s">
        <v>1</v>
      </c>
      <c r="N125" s="195" t="s">
        <v>41</v>
      </c>
      <c r="O125" s="62"/>
      <c r="P125" s="196">
        <f>O125*H125</f>
        <v>0</v>
      </c>
      <c r="Q125" s="196">
        <v>4.2000000000000002E-4</v>
      </c>
      <c r="R125" s="196">
        <f>Q125*H125</f>
        <v>6.7200000000000003E-3</v>
      </c>
      <c r="S125" s="196">
        <v>0</v>
      </c>
      <c r="T125" s="197">
        <f>S125*H125</f>
        <v>0</v>
      </c>
      <c r="AR125" s="198" t="s">
        <v>139</v>
      </c>
      <c r="AT125" s="198" t="s">
        <v>141</v>
      </c>
      <c r="AU125" s="198" t="s">
        <v>145</v>
      </c>
      <c r="AY125" s="13" t="s">
        <v>138</v>
      </c>
      <c r="BE125" s="199">
        <f>IF(N125="základná",J125,0)</f>
        <v>0</v>
      </c>
      <c r="BF125" s="199">
        <f>IF(N125="znížená",J125,0)</f>
        <v>0</v>
      </c>
      <c r="BG125" s="199">
        <f>IF(N125="zákl. prenesená",J125,0)</f>
        <v>0</v>
      </c>
      <c r="BH125" s="199">
        <f>IF(N125="zníž. prenesená",J125,0)</f>
        <v>0</v>
      </c>
      <c r="BI125" s="199">
        <f>IF(N125="nulová",J125,0)</f>
        <v>0</v>
      </c>
      <c r="BJ125" s="13" t="s">
        <v>145</v>
      </c>
      <c r="BK125" s="200">
        <f>ROUND(I125*H125,3)</f>
        <v>0</v>
      </c>
      <c r="BL125" s="13" t="s">
        <v>139</v>
      </c>
      <c r="BM125" s="198" t="s">
        <v>146</v>
      </c>
    </row>
    <row r="126" spans="2:65" s="1" customFormat="1" ht="16.5" customHeight="1">
      <c r="B126" s="30"/>
      <c r="C126" s="188" t="s">
        <v>145</v>
      </c>
      <c r="D126" s="188" t="s">
        <v>141</v>
      </c>
      <c r="E126" s="189" t="s">
        <v>147</v>
      </c>
      <c r="F126" s="190" t="s">
        <v>148</v>
      </c>
      <c r="G126" s="191" t="s">
        <v>144</v>
      </c>
      <c r="H126" s="192">
        <v>8</v>
      </c>
      <c r="I126" s="193"/>
      <c r="J126" s="192">
        <f>ROUND(I126*H126,3)</f>
        <v>0</v>
      </c>
      <c r="K126" s="190" t="s">
        <v>1</v>
      </c>
      <c r="L126" s="34"/>
      <c r="M126" s="194" t="s">
        <v>1</v>
      </c>
      <c r="N126" s="195" t="s">
        <v>41</v>
      </c>
      <c r="O126" s="62"/>
      <c r="P126" s="196">
        <f>O126*H126</f>
        <v>0</v>
      </c>
      <c r="Q126" s="196">
        <v>4.2000000000000002E-4</v>
      </c>
      <c r="R126" s="196">
        <f>Q126*H126</f>
        <v>3.3600000000000001E-3</v>
      </c>
      <c r="S126" s="196">
        <v>0</v>
      </c>
      <c r="T126" s="197">
        <f>S126*H126</f>
        <v>0</v>
      </c>
      <c r="AR126" s="198" t="s">
        <v>139</v>
      </c>
      <c r="AT126" s="198" t="s">
        <v>141</v>
      </c>
      <c r="AU126" s="198" t="s">
        <v>145</v>
      </c>
      <c r="AY126" s="13" t="s">
        <v>138</v>
      </c>
      <c r="BE126" s="199">
        <f>IF(N126="základná",J126,0)</f>
        <v>0</v>
      </c>
      <c r="BF126" s="199">
        <f>IF(N126="znížená",J126,0)</f>
        <v>0</v>
      </c>
      <c r="BG126" s="199">
        <f>IF(N126="zákl. prenesená",J126,0)</f>
        <v>0</v>
      </c>
      <c r="BH126" s="199">
        <f>IF(N126="zníž. prenesená",J126,0)</f>
        <v>0</v>
      </c>
      <c r="BI126" s="199">
        <f>IF(N126="nulová",J126,0)</f>
        <v>0</v>
      </c>
      <c r="BJ126" s="13" t="s">
        <v>145</v>
      </c>
      <c r="BK126" s="200">
        <f>ROUND(I126*H126,3)</f>
        <v>0</v>
      </c>
      <c r="BL126" s="13" t="s">
        <v>139</v>
      </c>
      <c r="BM126" s="198" t="s">
        <v>149</v>
      </c>
    </row>
    <row r="127" spans="2:65" s="11" customFormat="1" ht="25.9" customHeight="1">
      <c r="B127" s="172"/>
      <c r="C127" s="173"/>
      <c r="D127" s="174" t="s">
        <v>74</v>
      </c>
      <c r="E127" s="175" t="s">
        <v>150</v>
      </c>
      <c r="F127" s="175" t="s">
        <v>151</v>
      </c>
      <c r="G127" s="173"/>
      <c r="H127" s="173"/>
      <c r="I127" s="176"/>
      <c r="J127" s="177">
        <f>BK127</f>
        <v>0</v>
      </c>
      <c r="K127" s="173"/>
      <c r="L127" s="178"/>
      <c r="M127" s="179"/>
      <c r="N127" s="180"/>
      <c r="O127" s="180"/>
      <c r="P127" s="181">
        <f>P128+P145</f>
        <v>0</v>
      </c>
      <c r="Q127" s="180"/>
      <c r="R127" s="181">
        <f>R128+R145</f>
        <v>0.10279700000000001</v>
      </c>
      <c r="S127" s="180"/>
      <c r="T127" s="182">
        <f>T128+T145</f>
        <v>0</v>
      </c>
      <c r="AR127" s="183" t="s">
        <v>152</v>
      </c>
      <c r="AT127" s="184" t="s">
        <v>74</v>
      </c>
      <c r="AU127" s="184" t="s">
        <v>75</v>
      </c>
      <c r="AY127" s="183" t="s">
        <v>138</v>
      </c>
      <c r="BK127" s="185">
        <f>BK128+BK145</f>
        <v>0</v>
      </c>
    </row>
    <row r="128" spans="2:65" s="11" customFormat="1" ht="22.9" customHeight="1">
      <c r="B128" s="172"/>
      <c r="C128" s="173"/>
      <c r="D128" s="174" t="s">
        <v>74</v>
      </c>
      <c r="E128" s="186" t="s">
        <v>153</v>
      </c>
      <c r="F128" s="186" t="s">
        <v>154</v>
      </c>
      <c r="G128" s="173"/>
      <c r="H128" s="173"/>
      <c r="I128" s="176"/>
      <c r="J128" s="187">
        <f>BK128</f>
        <v>0</v>
      </c>
      <c r="K128" s="173"/>
      <c r="L128" s="178"/>
      <c r="M128" s="179"/>
      <c r="N128" s="180"/>
      <c r="O128" s="180"/>
      <c r="P128" s="181">
        <f>SUM(P129:P144)</f>
        <v>0</v>
      </c>
      <c r="Q128" s="180"/>
      <c r="R128" s="181">
        <f>SUM(R129:R144)</f>
        <v>9.9397000000000013E-2</v>
      </c>
      <c r="S128" s="180"/>
      <c r="T128" s="182">
        <f>SUM(T129:T144)</f>
        <v>0</v>
      </c>
      <c r="AR128" s="183" t="s">
        <v>152</v>
      </c>
      <c r="AT128" s="184" t="s">
        <v>74</v>
      </c>
      <c r="AU128" s="184" t="s">
        <v>83</v>
      </c>
      <c r="AY128" s="183" t="s">
        <v>138</v>
      </c>
      <c r="BK128" s="185">
        <f>SUM(BK129:BK144)</f>
        <v>0</v>
      </c>
    </row>
    <row r="129" spans="2:65" s="1" customFormat="1" ht="16.5" customHeight="1">
      <c r="B129" s="30"/>
      <c r="C129" s="188" t="s">
        <v>152</v>
      </c>
      <c r="D129" s="188" t="s">
        <v>141</v>
      </c>
      <c r="E129" s="189" t="s">
        <v>155</v>
      </c>
      <c r="F129" s="190" t="s">
        <v>156</v>
      </c>
      <c r="G129" s="191" t="s">
        <v>144</v>
      </c>
      <c r="H129" s="192">
        <v>8</v>
      </c>
      <c r="I129" s="193"/>
      <c r="J129" s="192">
        <f t="shared" ref="J129:J144" si="0">ROUND(I129*H129,3)</f>
        <v>0</v>
      </c>
      <c r="K129" s="190" t="s">
        <v>1</v>
      </c>
      <c r="L129" s="34"/>
      <c r="M129" s="194" t="s">
        <v>1</v>
      </c>
      <c r="N129" s="195" t="s">
        <v>41</v>
      </c>
      <c r="O129" s="62"/>
      <c r="P129" s="196">
        <f t="shared" ref="P129:P144" si="1">O129*H129</f>
        <v>0</v>
      </c>
      <c r="Q129" s="196">
        <v>0</v>
      </c>
      <c r="R129" s="196">
        <f t="shared" ref="R129:R144" si="2">Q129*H129</f>
        <v>0</v>
      </c>
      <c r="S129" s="196">
        <v>0</v>
      </c>
      <c r="T129" s="197">
        <f t="shared" ref="T129:T144" si="3">S129*H129</f>
        <v>0</v>
      </c>
      <c r="AR129" s="198" t="s">
        <v>157</v>
      </c>
      <c r="AT129" s="198" t="s">
        <v>141</v>
      </c>
      <c r="AU129" s="198" t="s">
        <v>145</v>
      </c>
      <c r="AY129" s="13" t="s">
        <v>138</v>
      </c>
      <c r="BE129" s="199">
        <f t="shared" ref="BE129:BE144" si="4">IF(N129="základná",J129,0)</f>
        <v>0</v>
      </c>
      <c r="BF129" s="199">
        <f t="shared" ref="BF129:BF144" si="5">IF(N129="znížená",J129,0)</f>
        <v>0</v>
      </c>
      <c r="BG129" s="199">
        <f t="shared" ref="BG129:BG144" si="6">IF(N129="zákl. prenesená",J129,0)</f>
        <v>0</v>
      </c>
      <c r="BH129" s="199">
        <f t="shared" ref="BH129:BH144" si="7">IF(N129="zníž. prenesená",J129,0)</f>
        <v>0</v>
      </c>
      <c r="BI129" s="199">
        <f t="shared" ref="BI129:BI144" si="8">IF(N129="nulová",J129,0)</f>
        <v>0</v>
      </c>
      <c r="BJ129" s="13" t="s">
        <v>145</v>
      </c>
      <c r="BK129" s="200">
        <f t="shared" ref="BK129:BK144" si="9">ROUND(I129*H129,3)</f>
        <v>0</v>
      </c>
      <c r="BL129" s="13" t="s">
        <v>157</v>
      </c>
      <c r="BM129" s="198" t="s">
        <v>158</v>
      </c>
    </row>
    <row r="130" spans="2:65" s="1" customFormat="1" ht="24" customHeight="1">
      <c r="B130" s="30"/>
      <c r="C130" s="201" t="s">
        <v>139</v>
      </c>
      <c r="D130" s="201" t="s">
        <v>150</v>
      </c>
      <c r="E130" s="202" t="s">
        <v>159</v>
      </c>
      <c r="F130" s="203" t="s">
        <v>160</v>
      </c>
      <c r="G130" s="204" t="s">
        <v>161</v>
      </c>
      <c r="H130" s="205">
        <v>2.5000000000000001E-2</v>
      </c>
      <c r="I130" s="206"/>
      <c r="J130" s="205">
        <f t="shared" si="0"/>
        <v>0</v>
      </c>
      <c r="K130" s="203" t="s">
        <v>162</v>
      </c>
      <c r="L130" s="207"/>
      <c r="M130" s="208" t="s">
        <v>1</v>
      </c>
      <c r="N130" s="209" t="s">
        <v>41</v>
      </c>
      <c r="O130" s="62"/>
      <c r="P130" s="196">
        <f t="shared" si="1"/>
        <v>0</v>
      </c>
      <c r="Q130" s="196">
        <v>1</v>
      </c>
      <c r="R130" s="196">
        <f t="shared" si="2"/>
        <v>2.5000000000000001E-2</v>
      </c>
      <c r="S130" s="196">
        <v>0</v>
      </c>
      <c r="T130" s="197">
        <f t="shared" si="3"/>
        <v>0</v>
      </c>
      <c r="AR130" s="198" t="s">
        <v>163</v>
      </c>
      <c r="AT130" s="198" t="s">
        <v>150</v>
      </c>
      <c r="AU130" s="198" t="s">
        <v>145</v>
      </c>
      <c r="AY130" s="13" t="s">
        <v>138</v>
      </c>
      <c r="BE130" s="199">
        <f t="shared" si="4"/>
        <v>0</v>
      </c>
      <c r="BF130" s="199">
        <f t="shared" si="5"/>
        <v>0</v>
      </c>
      <c r="BG130" s="199">
        <f t="shared" si="6"/>
        <v>0</v>
      </c>
      <c r="BH130" s="199">
        <f t="shared" si="7"/>
        <v>0</v>
      </c>
      <c r="BI130" s="199">
        <f t="shared" si="8"/>
        <v>0</v>
      </c>
      <c r="BJ130" s="13" t="s">
        <v>145</v>
      </c>
      <c r="BK130" s="200">
        <f t="shared" si="9"/>
        <v>0</v>
      </c>
      <c r="BL130" s="13" t="s">
        <v>163</v>
      </c>
      <c r="BM130" s="198" t="s">
        <v>164</v>
      </c>
    </row>
    <row r="131" spans="2:65" s="1" customFormat="1" ht="16.5" customHeight="1">
      <c r="B131" s="30"/>
      <c r="C131" s="201" t="s">
        <v>165</v>
      </c>
      <c r="D131" s="201" t="s">
        <v>150</v>
      </c>
      <c r="E131" s="202" t="s">
        <v>166</v>
      </c>
      <c r="F131" s="203" t="s">
        <v>167</v>
      </c>
      <c r="G131" s="204" t="s">
        <v>168</v>
      </c>
      <c r="H131" s="205">
        <v>1</v>
      </c>
      <c r="I131" s="206"/>
      <c r="J131" s="205">
        <f t="shared" si="0"/>
        <v>0</v>
      </c>
      <c r="K131" s="203" t="s">
        <v>169</v>
      </c>
      <c r="L131" s="207"/>
      <c r="M131" s="208" t="s">
        <v>1</v>
      </c>
      <c r="N131" s="209" t="s">
        <v>41</v>
      </c>
      <c r="O131" s="62"/>
      <c r="P131" s="196">
        <f t="shared" si="1"/>
        <v>0</v>
      </c>
      <c r="Q131" s="196">
        <v>1E-3</v>
      </c>
      <c r="R131" s="196">
        <f t="shared" si="2"/>
        <v>1E-3</v>
      </c>
      <c r="S131" s="196">
        <v>0</v>
      </c>
      <c r="T131" s="197">
        <f t="shared" si="3"/>
        <v>0</v>
      </c>
      <c r="AR131" s="198" t="s">
        <v>163</v>
      </c>
      <c r="AT131" s="198" t="s">
        <v>150</v>
      </c>
      <c r="AU131" s="198" t="s">
        <v>145</v>
      </c>
      <c r="AY131" s="13" t="s">
        <v>138</v>
      </c>
      <c r="BE131" s="199">
        <f t="shared" si="4"/>
        <v>0</v>
      </c>
      <c r="BF131" s="199">
        <f t="shared" si="5"/>
        <v>0</v>
      </c>
      <c r="BG131" s="199">
        <f t="shared" si="6"/>
        <v>0</v>
      </c>
      <c r="BH131" s="199">
        <f t="shared" si="7"/>
        <v>0</v>
      </c>
      <c r="BI131" s="199">
        <f t="shared" si="8"/>
        <v>0</v>
      </c>
      <c r="BJ131" s="13" t="s">
        <v>145</v>
      </c>
      <c r="BK131" s="200">
        <f t="shared" si="9"/>
        <v>0</v>
      </c>
      <c r="BL131" s="13" t="s">
        <v>163</v>
      </c>
      <c r="BM131" s="198" t="s">
        <v>170</v>
      </c>
    </row>
    <row r="132" spans="2:65" s="1" customFormat="1" ht="24" customHeight="1">
      <c r="B132" s="30"/>
      <c r="C132" s="201" t="s">
        <v>171</v>
      </c>
      <c r="D132" s="201" t="s">
        <v>150</v>
      </c>
      <c r="E132" s="202" t="s">
        <v>172</v>
      </c>
      <c r="F132" s="203" t="s">
        <v>173</v>
      </c>
      <c r="G132" s="204" t="s">
        <v>168</v>
      </c>
      <c r="H132" s="205">
        <v>1</v>
      </c>
      <c r="I132" s="206"/>
      <c r="J132" s="205">
        <f t="shared" si="0"/>
        <v>0</v>
      </c>
      <c r="K132" s="203" t="s">
        <v>162</v>
      </c>
      <c r="L132" s="207"/>
      <c r="M132" s="208" t="s">
        <v>1</v>
      </c>
      <c r="N132" s="209" t="s">
        <v>41</v>
      </c>
      <c r="O132" s="62"/>
      <c r="P132" s="196">
        <f t="shared" si="1"/>
        <v>0</v>
      </c>
      <c r="Q132" s="196">
        <v>1E-3</v>
      </c>
      <c r="R132" s="196">
        <f t="shared" si="2"/>
        <v>1E-3</v>
      </c>
      <c r="S132" s="196">
        <v>0</v>
      </c>
      <c r="T132" s="197">
        <f t="shared" si="3"/>
        <v>0</v>
      </c>
      <c r="AR132" s="198" t="s">
        <v>163</v>
      </c>
      <c r="AT132" s="198" t="s">
        <v>150</v>
      </c>
      <c r="AU132" s="198" t="s">
        <v>145</v>
      </c>
      <c r="AY132" s="13" t="s">
        <v>138</v>
      </c>
      <c r="BE132" s="199">
        <f t="shared" si="4"/>
        <v>0</v>
      </c>
      <c r="BF132" s="199">
        <f t="shared" si="5"/>
        <v>0</v>
      </c>
      <c r="BG132" s="199">
        <f t="shared" si="6"/>
        <v>0</v>
      </c>
      <c r="BH132" s="199">
        <f t="shared" si="7"/>
        <v>0</v>
      </c>
      <c r="BI132" s="199">
        <f t="shared" si="8"/>
        <v>0</v>
      </c>
      <c r="BJ132" s="13" t="s">
        <v>145</v>
      </c>
      <c r="BK132" s="200">
        <f t="shared" si="9"/>
        <v>0</v>
      </c>
      <c r="BL132" s="13" t="s">
        <v>163</v>
      </c>
      <c r="BM132" s="198" t="s">
        <v>174</v>
      </c>
    </row>
    <row r="133" spans="2:65" s="1" customFormat="1" ht="24" customHeight="1">
      <c r="B133" s="30"/>
      <c r="C133" s="201" t="s">
        <v>175</v>
      </c>
      <c r="D133" s="201" t="s">
        <v>150</v>
      </c>
      <c r="E133" s="202" t="s">
        <v>176</v>
      </c>
      <c r="F133" s="203" t="s">
        <v>177</v>
      </c>
      <c r="G133" s="204" t="s">
        <v>178</v>
      </c>
      <c r="H133" s="205">
        <v>0.23</v>
      </c>
      <c r="I133" s="206"/>
      <c r="J133" s="205">
        <f t="shared" si="0"/>
        <v>0</v>
      </c>
      <c r="K133" s="203" t="s">
        <v>162</v>
      </c>
      <c r="L133" s="207"/>
      <c r="M133" s="208" t="s">
        <v>1</v>
      </c>
      <c r="N133" s="209" t="s">
        <v>41</v>
      </c>
      <c r="O133" s="62"/>
      <c r="P133" s="196">
        <f t="shared" si="1"/>
        <v>0</v>
      </c>
      <c r="Q133" s="196">
        <v>4.5900000000000003E-2</v>
      </c>
      <c r="R133" s="196">
        <f t="shared" si="2"/>
        <v>1.0557E-2</v>
      </c>
      <c r="S133" s="196">
        <v>0</v>
      </c>
      <c r="T133" s="197">
        <f t="shared" si="3"/>
        <v>0</v>
      </c>
      <c r="AR133" s="198" t="s">
        <v>163</v>
      </c>
      <c r="AT133" s="198" t="s">
        <v>150</v>
      </c>
      <c r="AU133" s="198" t="s">
        <v>145</v>
      </c>
      <c r="AY133" s="13" t="s">
        <v>138</v>
      </c>
      <c r="BE133" s="199">
        <f t="shared" si="4"/>
        <v>0</v>
      </c>
      <c r="BF133" s="199">
        <f t="shared" si="5"/>
        <v>0</v>
      </c>
      <c r="BG133" s="199">
        <f t="shared" si="6"/>
        <v>0</v>
      </c>
      <c r="BH133" s="199">
        <f t="shared" si="7"/>
        <v>0</v>
      </c>
      <c r="BI133" s="199">
        <f t="shared" si="8"/>
        <v>0</v>
      </c>
      <c r="BJ133" s="13" t="s">
        <v>145</v>
      </c>
      <c r="BK133" s="200">
        <f t="shared" si="9"/>
        <v>0</v>
      </c>
      <c r="BL133" s="13" t="s">
        <v>163</v>
      </c>
      <c r="BM133" s="198" t="s">
        <v>179</v>
      </c>
    </row>
    <row r="134" spans="2:65" s="1" customFormat="1" ht="24" customHeight="1">
      <c r="B134" s="30"/>
      <c r="C134" s="188" t="s">
        <v>180</v>
      </c>
      <c r="D134" s="188" t="s">
        <v>141</v>
      </c>
      <c r="E134" s="189" t="s">
        <v>181</v>
      </c>
      <c r="F134" s="190" t="s">
        <v>182</v>
      </c>
      <c r="G134" s="191" t="s">
        <v>144</v>
      </c>
      <c r="H134" s="192">
        <v>8</v>
      </c>
      <c r="I134" s="193"/>
      <c r="J134" s="192">
        <f t="shared" si="0"/>
        <v>0</v>
      </c>
      <c r="K134" s="190" t="s">
        <v>169</v>
      </c>
      <c r="L134" s="34"/>
      <c r="M134" s="194" t="s">
        <v>1</v>
      </c>
      <c r="N134" s="195" t="s">
        <v>41</v>
      </c>
      <c r="O134" s="62"/>
      <c r="P134" s="196">
        <f t="shared" si="1"/>
        <v>0</v>
      </c>
      <c r="Q134" s="196">
        <v>0</v>
      </c>
      <c r="R134" s="196">
        <f t="shared" si="2"/>
        <v>0</v>
      </c>
      <c r="S134" s="196">
        <v>0</v>
      </c>
      <c r="T134" s="197">
        <f t="shared" si="3"/>
        <v>0</v>
      </c>
      <c r="AR134" s="198" t="s">
        <v>157</v>
      </c>
      <c r="AT134" s="198" t="s">
        <v>141</v>
      </c>
      <c r="AU134" s="198" t="s">
        <v>145</v>
      </c>
      <c r="AY134" s="13" t="s">
        <v>138</v>
      </c>
      <c r="BE134" s="199">
        <f t="shared" si="4"/>
        <v>0</v>
      </c>
      <c r="BF134" s="199">
        <f t="shared" si="5"/>
        <v>0</v>
      </c>
      <c r="BG134" s="199">
        <f t="shared" si="6"/>
        <v>0</v>
      </c>
      <c r="BH134" s="199">
        <f t="shared" si="7"/>
        <v>0</v>
      </c>
      <c r="BI134" s="199">
        <f t="shared" si="8"/>
        <v>0</v>
      </c>
      <c r="BJ134" s="13" t="s">
        <v>145</v>
      </c>
      <c r="BK134" s="200">
        <f t="shared" si="9"/>
        <v>0</v>
      </c>
      <c r="BL134" s="13" t="s">
        <v>157</v>
      </c>
      <c r="BM134" s="198" t="s">
        <v>183</v>
      </c>
    </row>
    <row r="135" spans="2:65" s="1" customFormat="1" ht="24" customHeight="1">
      <c r="B135" s="30"/>
      <c r="C135" s="188" t="s">
        <v>184</v>
      </c>
      <c r="D135" s="188" t="s">
        <v>141</v>
      </c>
      <c r="E135" s="189" t="s">
        <v>185</v>
      </c>
      <c r="F135" s="190" t="s">
        <v>186</v>
      </c>
      <c r="G135" s="191" t="s">
        <v>144</v>
      </c>
      <c r="H135" s="192">
        <v>8</v>
      </c>
      <c r="I135" s="193"/>
      <c r="J135" s="192">
        <f t="shared" si="0"/>
        <v>0</v>
      </c>
      <c r="K135" s="190" t="s">
        <v>1</v>
      </c>
      <c r="L135" s="34"/>
      <c r="M135" s="194" t="s">
        <v>1</v>
      </c>
      <c r="N135" s="195" t="s">
        <v>41</v>
      </c>
      <c r="O135" s="62"/>
      <c r="P135" s="196">
        <f t="shared" si="1"/>
        <v>0</v>
      </c>
      <c r="Q135" s="196">
        <v>0</v>
      </c>
      <c r="R135" s="196">
        <f t="shared" si="2"/>
        <v>0</v>
      </c>
      <c r="S135" s="196">
        <v>0</v>
      </c>
      <c r="T135" s="197">
        <f t="shared" si="3"/>
        <v>0</v>
      </c>
      <c r="AR135" s="198" t="s">
        <v>157</v>
      </c>
      <c r="AT135" s="198" t="s">
        <v>141</v>
      </c>
      <c r="AU135" s="198" t="s">
        <v>145</v>
      </c>
      <c r="AY135" s="13" t="s">
        <v>138</v>
      </c>
      <c r="BE135" s="199">
        <f t="shared" si="4"/>
        <v>0</v>
      </c>
      <c r="BF135" s="199">
        <f t="shared" si="5"/>
        <v>0</v>
      </c>
      <c r="BG135" s="199">
        <f t="shared" si="6"/>
        <v>0</v>
      </c>
      <c r="BH135" s="199">
        <f t="shared" si="7"/>
        <v>0</v>
      </c>
      <c r="BI135" s="199">
        <f t="shared" si="8"/>
        <v>0</v>
      </c>
      <c r="BJ135" s="13" t="s">
        <v>145</v>
      </c>
      <c r="BK135" s="200">
        <f t="shared" si="9"/>
        <v>0</v>
      </c>
      <c r="BL135" s="13" t="s">
        <v>157</v>
      </c>
      <c r="BM135" s="198" t="s">
        <v>187</v>
      </c>
    </row>
    <row r="136" spans="2:65" s="1" customFormat="1" ht="16.5" customHeight="1">
      <c r="B136" s="30"/>
      <c r="C136" s="201" t="s">
        <v>188</v>
      </c>
      <c r="D136" s="201" t="s">
        <v>150</v>
      </c>
      <c r="E136" s="202" t="s">
        <v>189</v>
      </c>
      <c r="F136" s="203" t="s">
        <v>190</v>
      </c>
      <c r="G136" s="204" t="s">
        <v>144</v>
      </c>
      <c r="H136" s="205">
        <v>8</v>
      </c>
      <c r="I136" s="206"/>
      <c r="J136" s="205">
        <f t="shared" si="0"/>
        <v>0</v>
      </c>
      <c r="K136" s="203" t="s">
        <v>162</v>
      </c>
      <c r="L136" s="207"/>
      <c r="M136" s="208" t="s">
        <v>1</v>
      </c>
      <c r="N136" s="209" t="s">
        <v>41</v>
      </c>
      <c r="O136" s="62"/>
      <c r="P136" s="196">
        <f t="shared" si="1"/>
        <v>0</v>
      </c>
      <c r="Q136" s="196">
        <v>5.0000000000000001E-3</v>
      </c>
      <c r="R136" s="196">
        <f t="shared" si="2"/>
        <v>0.04</v>
      </c>
      <c r="S136" s="196">
        <v>0</v>
      </c>
      <c r="T136" s="197">
        <f t="shared" si="3"/>
        <v>0</v>
      </c>
      <c r="AR136" s="198" t="s">
        <v>163</v>
      </c>
      <c r="AT136" s="198" t="s">
        <v>150</v>
      </c>
      <c r="AU136" s="198" t="s">
        <v>145</v>
      </c>
      <c r="AY136" s="13" t="s">
        <v>138</v>
      </c>
      <c r="BE136" s="199">
        <f t="shared" si="4"/>
        <v>0</v>
      </c>
      <c r="BF136" s="199">
        <f t="shared" si="5"/>
        <v>0</v>
      </c>
      <c r="BG136" s="199">
        <f t="shared" si="6"/>
        <v>0</v>
      </c>
      <c r="BH136" s="199">
        <f t="shared" si="7"/>
        <v>0</v>
      </c>
      <c r="BI136" s="199">
        <f t="shared" si="8"/>
        <v>0</v>
      </c>
      <c r="BJ136" s="13" t="s">
        <v>145</v>
      </c>
      <c r="BK136" s="200">
        <f t="shared" si="9"/>
        <v>0</v>
      </c>
      <c r="BL136" s="13" t="s">
        <v>163</v>
      </c>
      <c r="BM136" s="198" t="s">
        <v>191</v>
      </c>
    </row>
    <row r="137" spans="2:65" s="1" customFormat="1" ht="24" customHeight="1">
      <c r="B137" s="30"/>
      <c r="C137" s="188" t="s">
        <v>192</v>
      </c>
      <c r="D137" s="188" t="s">
        <v>141</v>
      </c>
      <c r="E137" s="189" t="s">
        <v>193</v>
      </c>
      <c r="F137" s="190" t="s">
        <v>194</v>
      </c>
      <c r="G137" s="191" t="s">
        <v>144</v>
      </c>
      <c r="H137" s="192">
        <v>12</v>
      </c>
      <c r="I137" s="193"/>
      <c r="J137" s="192">
        <f t="shared" si="0"/>
        <v>0</v>
      </c>
      <c r="K137" s="190" t="s">
        <v>162</v>
      </c>
      <c r="L137" s="34"/>
      <c r="M137" s="194" t="s">
        <v>1</v>
      </c>
      <c r="N137" s="195" t="s">
        <v>41</v>
      </c>
      <c r="O137" s="62"/>
      <c r="P137" s="196">
        <f t="shared" si="1"/>
        <v>0</v>
      </c>
      <c r="Q137" s="196">
        <v>0</v>
      </c>
      <c r="R137" s="196">
        <f t="shared" si="2"/>
        <v>0</v>
      </c>
      <c r="S137" s="196">
        <v>0</v>
      </c>
      <c r="T137" s="197">
        <f t="shared" si="3"/>
        <v>0</v>
      </c>
      <c r="AR137" s="198" t="s">
        <v>157</v>
      </c>
      <c r="AT137" s="198" t="s">
        <v>141</v>
      </c>
      <c r="AU137" s="198" t="s">
        <v>145</v>
      </c>
      <c r="AY137" s="13" t="s">
        <v>138</v>
      </c>
      <c r="BE137" s="199">
        <f t="shared" si="4"/>
        <v>0</v>
      </c>
      <c r="BF137" s="199">
        <f t="shared" si="5"/>
        <v>0</v>
      </c>
      <c r="BG137" s="199">
        <f t="shared" si="6"/>
        <v>0</v>
      </c>
      <c r="BH137" s="199">
        <f t="shared" si="7"/>
        <v>0</v>
      </c>
      <c r="BI137" s="199">
        <f t="shared" si="8"/>
        <v>0</v>
      </c>
      <c r="BJ137" s="13" t="s">
        <v>145</v>
      </c>
      <c r="BK137" s="200">
        <f t="shared" si="9"/>
        <v>0</v>
      </c>
      <c r="BL137" s="13" t="s">
        <v>157</v>
      </c>
      <c r="BM137" s="198" t="s">
        <v>195</v>
      </c>
    </row>
    <row r="138" spans="2:65" s="1" customFormat="1" ht="24" customHeight="1">
      <c r="B138" s="30"/>
      <c r="C138" s="201" t="s">
        <v>196</v>
      </c>
      <c r="D138" s="201" t="s">
        <v>150</v>
      </c>
      <c r="E138" s="202" t="s">
        <v>197</v>
      </c>
      <c r="F138" s="203" t="s">
        <v>198</v>
      </c>
      <c r="G138" s="204" t="s">
        <v>144</v>
      </c>
      <c r="H138" s="205">
        <v>12</v>
      </c>
      <c r="I138" s="206"/>
      <c r="J138" s="205">
        <f t="shared" si="0"/>
        <v>0</v>
      </c>
      <c r="K138" s="203" t="s">
        <v>162</v>
      </c>
      <c r="L138" s="207"/>
      <c r="M138" s="208" t="s">
        <v>1</v>
      </c>
      <c r="N138" s="209" t="s">
        <v>41</v>
      </c>
      <c r="O138" s="62"/>
      <c r="P138" s="196">
        <f t="shared" si="1"/>
        <v>0</v>
      </c>
      <c r="Q138" s="196">
        <v>4.0000000000000003E-5</v>
      </c>
      <c r="R138" s="196">
        <f t="shared" si="2"/>
        <v>4.8000000000000007E-4</v>
      </c>
      <c r="S138" s="196">
        <v>0</v>
      </c>
      <c r="T138" s="197">
        <f t="shared" si="3"/>
        <v>0</v>
      </c>
      <c r="AR138" s="198" t="s">
        <v>163</v>
      </c>
      <c r="AT138" s="198" t="s">
        <v>150</v>
      </c>
      <c r="AU138" s="198" t="s">
        <v>145</v>
      </c>
      <c r="AY138" s="13" t="s">
        <v>138</v>
      </c>
      <c r="BE138" s="199">
        <f t="shared" si="4"/>
        <v>0</v>
      </c>
      <c r="BF138" s="199">
        <f t="shared" si="5"/>
        <v>0</v>
      </c>
      <c r="BG138" s="199">
        <f t="shared" si="6"/>
        <v>0</v>
      </c>
      <c r="BH138" s="199">
        <f t="shared" si="7"/>
        <v>0</v>
      </c>
      <c r="BI138" s="199">
        <f t="shared" si="8"/>
        <v>0</v>
      </c>
      <c r="BJ138" s="13" t="s">
        <v>145</v>
      </c>
      <c r="BK138" s="200">
        <f t="shared" si="9"/>
        <v>0</v>
      </c>
      <c r="BL138" s="13" t="s">
        <v>163</v>
      </c>
      <c r="BM138" s="198" t="s">
        <v>199</v>
      </c>
    </row>
    <row r="139" spans="2:65" s="1" customFormat="1" ht="16.5" customHeight="1">
      <c r="B139" s="30"/>
      <c r="C139" s="188" t="s">
        <v>200</v>
      </c>
      <c r="D139" s="188" t="s">
        <v>141</v>
      </c>
      <c r="E139" s="189" t="s">
        <v>201</v>
      </c>
      <c r="F139" s="190" t="s">
        <v>202</v>
      </c>
      <c r="G139" s="191" t="s">
        <v>203</v>
      </c>
      <c r="H139" s="192">
        <v>20</v>
      </c>
      <c r="I139" s="193"/>
      <c r="J139" s="192">
        <f t="shared" si="0"/>
        <v>0</v>
      </c>
      <c r="K139" s="190" t="s">
        <v>169</v>
      </c>
      <c r="L139" s="34"/>
      <c r="M139" s="194" t="s">
        <v>1</v>
      </c>
      <c r="N139" s="195" t="s">
        <v>41</v>
      </c>
      <c r="O139" s="62"/>
      <c r="P139" s="196">
        <f t="shared" si="1"/>
        <v>0</v>
      </c>
      <c r="Q139" s="196">
        <v>0</v>
      </c>
      <c r="R139" s="196">
        <f t="shared" si="2"/>
        <v>0</v>
      </c>
      <c r="S139" s="196">
        <v>0</v>
      </c>
      <c r="T139" s="197">
        <f t="shared" si="3"/>
        <v>0</v>
      </c>
      <c r="AR139" s="198" t="s">
        <v>157</v>
      </c>
      <c r="AT139" s="198" t="s">
        <v>141</v>
      </c>
      <c r="AU139" s="198" t="s">
        <v>145</v>
      </c>
      <c r="AY139" s="13" t="s">
        <v>138</v>
      </c>
      <c r="BE139" s="199">
        <f t="shared" si="4"/>
        <v>0</v>
      </c>
      <c r="BF139" s="199">
        <f t="shared" si="5"/>
        <v>0</v>
      </c>
      <c r="BG139" s="199">
        <f t="shared" si="6"/>
        <v>0</v>
      </c>
      <c r="BH139" s="199">
        <f t="shared" si="7"/>
        <v>0</v>
      </c>
      <c r="BI139" s="199">
        <f t="shared" si="8"/>
        <v>0</v>
      </c>
      <c r="BJ139" s="13" t="s">
        <v>145</v>
      </c>
      <c r="BK139" s="200">
        <f t="shared" si="9"/>
        <v>0</v>
      </c>
      <c r="BL139" s="13" t="s">
        <v>157</v>
      </c>
      <c r="BM139" s="198" t="s">
        <v>204</v>
      </c>
    </row>
    <row r="140" spans="2:65" s="1" customFormat="1" ht="16.5" customHeight="1">
      <c r="B140" s="30"/>
      <c r="C140" s="201" t="s">
        <v>205</v>
      </c>
      <c r="D140" s="201" t="s">
        <v>150</v>
      </c>
      <c r="E140" s="202" t="s">
        <v>206</v>
      </c>
      <c r="F140" s="203" t="s">
        <v>207</v>
      </c>
      <c r="G140" s="204" t="s">
        <v>203</v>
      </c>
      <c r="H140" s="205">
        <v>21</v>
      </c>
      <c r="I140" s="206"/>
      <c r="J140" s="205">
        <f t="shared" si="0"/>
        <v>0</v>
      </c>
      <c r="K140" s="203" t="s">
        <v>162</v>
      </c>
      <c r="L140" s="207"/>
      <c r="M140" s="208" t="s">
        <v>1</v>
      </c>
      <c r="N140" s="209" t="s">
        <v>41</v>
      </c>
      <c r="O140" s="62"/>
      <c r="P140" s="196">
        <f t="shared" si="1"/>
        <v>0</v>
      </c>
      <c r="Q140" s="196">
        <v>9.6000000000000002E-4</v>
      </c>
      <c r="R140" s="196">
        <f t="shared" si="2"/>
        <v>2.0160000000000001E-2</v>
      </c>
      <c r="S140" s="196">
        <v>0</v>
      </c>
      <c r="T140" s="197">
        <f t="shared" si="3"/>
        <v>0</v>
      </c>
      <c r="AR140" s="198" t="s">
        <v>163</v>
      </c>
      <c r="AT140" s="198" t="s">
        <v>150</v>
      </c>
      <c r="AU140" s="198" t="s">
        <v>145</v>
      </c>
      <c r="AY140" s="13" t="s">
        <v>138</v>
      </c>
      <c r="BE140" s="199">
        <f t="shared" si="4"/>
        <v>0</v>
      </c>
      <c r="BF140" s="199">
        <f t="shared" si="5"/>
        <v>0</v>
      </c>
      <c r="BG140" s="199">
        <f t="shared" si="6"/>
        <v>0</v>
      </c>
      <c r="BH140" s="199">
        <f t="shared" si="7"/>
        <v>0</v>
      </c>
      <c r="BI140" s="199">
        <f t="shared" si="8"/>
        <v>0</v>
      </c>
      <c r="BJ140" s="13" t="s">
        <v>145</v>
      </c>
      <c r="BK140" s="200">
        <f t="shared" si="9"/>
        <v>0</v>
      </c>
      <c r="BL140" s="13" t="s">
        <v>163</v>
      </c>
      <c r="BM140" s="198" t="s">
        <v>208</v>
      </c>
    </row>
    <row r="141" spans="2:65" s="1" customFormat="1" ht="16.5" customHeight="1">
      <c r="B141" s="30"/>
      <c r="C141" s="188" t="s">
        <v>209</v>
      </c>
      <c r="D141" s="188" t="s">
        <v>141</v>
      </c>
      <c r="E141" s="189" t="s">
        <v>210</v>
      </c>
      <c r="F141" s="190" t="s">
        <v>211</v>
      </c>
      <c r="G141" s="191" t="s">
        <v>212</v>
      </c>
      <c r="H141" s="192">
        <v>8</v>
      </c>
      <c r="I141" s="193"/>
      <c r="J141" s="192">
        <f t="shared" si="0"/>
        <v>0</v>
      </c>
      <c r="K141" s="190" t="s">
        <v>169</v>
      </c>
      <c r="L141" s="34"/>
      <c r="M141" s="194" t="s">
        <v>1</v>
      </c>
      <c r="N141" s="195" t="s">
        <v>41</v>
      </c>
      <c r="O141" s="62"/>
      <c r="P141" s="196">
        <f t="shared" si="1"/>
        <v>0</v>
      </c>
      <c r="Q141" s="196">
        <v>0</v>
      </c>
      <c r="R141" s="196">
        <f t="shared" si="2"/>
        <v>0</v>
      </c>
      <c r="S141" s="196">
        <v>0</v>
      </c>
      <c r="T141" s="197">
        <f t="shared" si="3"/>
        <v>0</v>
      </c>
      <c r="AR141" s="198" t="s">
        <v>157</v>
      </c>
      <c r="AT141" s="198" t="s">
        <v>141</v>
      </c>
      <c r="AU141" s="198" t="s">
        <v>145</v>
      </c>
      <c r="AY141" s="13" t="s">
        <v>138</v>
      </c>
      <c r="BE141" s="199">
        <f t="shared" si="4"/>
        <v>0</v>
      </c>
      <c r="BF141" s="199">
        <f t="shared" si="5"/>
        <v>0</v>
      </c>
      <c r="BG141" s="199">
        <f t="shared" si="6"/>
        <v>0</v>
      </c>
      <c r="BH141" s="199">
        <f t="shared" si="7"/>
        <v>0</v>
      </c>
      <c r="BI141" s="199">
        <f t="shared" si="8"/>
        <v>0</v>
      </c>
      <c r="BJ141" s="13" t="s">
        <v>145</v>
      </c>
      <c r="BK141" s="200">
        <f t="shared" si="9"/>
        <v>0</v>
      </c>
      <c r="BL141" s="13" t="s">
        <v>157</v>
      </c>
      <c r="BM141" s="198" t="s">
        <v>213</v>
      </c>
    </row>
    <row r="142" spans="2:65" s="1" customFormat="1" ht="16.5" customHeight="1">
      <c r="B142" s="30"/>
      <c r="C142" s="201" t="s">
        <v>214</v>
      </c>
      <c r="D142" s="201" t="s">
        <v>150</v>
      </c>
      <c r="E142" s="202" t="s">
        <v>215</v>
      </c>
      <c r="F142" s="203" t="s">
        <v>216</v>
      </c>
      <c r="G142" s="204" t="s">
        <v>144</v>
      </c>
      <c r="H142" s="205">
        <v>8</v>
      </c>
      <c r="I142" s="206"/>
      <c r="J142" s="205">
        <f t="shared" si="0"/>
        <v>0</v>
      </c>
      <c r="K142" s="203" t="s">
        <v>162</v>
      </c>
      <c r="L142" s="207"/>
      <c r="M142" s="208" t="s">
        <v>1</v>
      </c>
      <c r="N142" s="209" t="s">
        <v>41</v>
      </c>
      <c r="O142" s="62"/>
      <c r="P142" s="196">
        <f t="shared" si="1"/>
        <v>0</v>
      </c>
      <c r="Q142" s="196">
        <v>1.4999999999999999E-4</v>
      </c>
      <c r="R142" s="196">
        <f t="shared" si="2"/>
        <v>1.1999999999999999E-3</v>
      </c>
      <c r="S142" s="196">
        <v>0</v>
      </c>
      <c r="T142" s="197">
        <f t="shared" si="3"/>
        <v>0</v>
      </c>
      <c r="AR142" s="198" t="s">
        <v>163</v>
      </c>
      <c r="AT142" s="198" t="s">
        <v>150</v>
      </c>
      <c r="AU142" s="198" t="s">
        <v>145</v>
      </c>
      <c r="AY142" s="13" t="s">
        <v>138</v>
      </c>
      <c r="BE142" s="199">
        <f t="shared" si="4"/>
        <v>0</v>
      </c>
      <c r="BF142" s="199">
        <f t="shared" si="5"/>
        <v>0</v>
      </c>
      <c r="BG142" s="199">
        <f t="shared" si="6"/>
        <v>0</v>
      </c>
      <c r="BH142" s="199">
        <f t="shared" si="7"/>
        <v>0</v>
      </c>
      <c r="BI142" s="199">
        <f t="shared" si="8"/>
        <v>0</v>
      </c>
      <c r="BJ142" s="13" t="s">
        <v>145</v>
      </c>
      <c r="BK142" s="200">
        <f t="shared" si="9"/>
        <v>0</v>
      </c>
      <c r="BL142" s="13" t="s">
        <v>163</v>
      </c>
      <c r="BM142" s="198" t="s">
        <v>217</v>
      </c>
    </row>
    <row r="143" spans="2:65" s="1" customFormat="1" ht="24" customHeight="1">
      <c r="B143" s="30"/>
      <c r="C143" s="188" t="s">
        <v>218</v>
      </c>
      <c r="D143" s="188" t="s">
        <v>141</v>
      </c>
      <c r="E143" s="189" t="s">
        <v>219</v>
      </c>
      <c r="F143" s="190" t="s">
        <v>220</v>
      </c>
      <c r="G143" s="191" t="s">
        <v>203</v>
      </c>
      <c r="H143" s="192">
        <v>2</v>
      </c>
      <c r="I143" s="193"/>
      <c r="J143" s="192">
        <f t="shared" si="0"/>
        <v>0</v>
      </c>
      <c r="K143" s="190" t="s">
        <v>162</v>
      </c>
      <c r="L143" s="34"/>
      <c r="M143" s="194" t="s">
        <v>1</v>
      </c>
      <c r="N143" s="195" t="s">
        <v>41</v>
      </c>
      <c r="O143" s="62"/>
      <c r="P143" s="196">
        <f t="shared" si="1"/>
        <v>0</v>
      </c>
      <c r="Q143" s="196">
        <v>0</v>
      </c>
      <c r="R143" s="196">
        <f t="shared" si="2"/>
        <v>0</v>
      </c>
      <c r="S143" s="196">
        <v>0</v>
      </c>
      <c r="T143" s="197">
        <f t="shared" si="3"/>
        <v>0</v>
      </c>
      <c r="AR143" s="198" t="s">
        <v>157</v>
      </c>
      <c r="AT143" s="198" t="s">
        <v>141</v>
      </c>
      <c r="AU143" s="198" t="s">
        <v>145</v>
      </c>
      <c r="AY143" s="13" t="s">
        <v>138</v>
      </c>
      <c r="BE143" s="199">
        <f t="shared" si="4"/>
        <v>0</v>
      </c>
      <c r="BF143" s="199">
        <f t="shared" si="5"/>
        <v>0</v>
      </c>
      <c r="BG143" s="199">
        <f t="shared" si="6"/>
        <v>0</v>
      </c>
      <c r="BH143" s="199">
        <f t="shared" si="7"/>
        <v>0</v>
      </c>
      <c r="BI143" s="199">
        <f t="shared" si="8"/>
        <v>0</v>
      </c>
      <c r="BJ143" s="13" t="s">
        <v>145</v>
      </c>
      <c r="BK143" s="200">
        <f t="shared" si="9"/>
        <v>0</v>
      </c>
      <c r="BL143" s="13" t="s">
        <v>157</v>
      </c>
      <c r="BM143" s="198" t="s">
        <v>221</v>
      </c>
    </row>
    <row r="144" spans="2:65" s="1" customFormat="1" ht="16.5" customHeight="1">
      <c r="B144" s="30"/>
      <c r="C144" s="201" t="s">
        <v>222</v>
      </c>
      <c r="D144" s="201" t="s">
        <v>150</v>
      </c>
      <c r="E144" s="202" t="s">
        <v>223</v>
      </c>
      <c r="F144" s="203" t="s">
        <v>224</v>
      </c>
      <c r="G144" s="204" t="s">
        <v>203</v>
      </c>
      <c r="H144" s="205">
        <v>2.1</v>
      </c>
      <c r="I144" s="206"/>
      <c r="J144" s="205">
        <f t="shared" si="0"/>
        <v>0</v>
      </c>
      <c r="K144" s="203" t="s">
        <v>1</v>
      </c>
      <c r="L144" s="207"/>
      <c r="M144" s="208" t="s">
        <v>1</v>
      </c>
      <c r="N144" s="209" t="s">
        <v>41</v>
      </c>
      <c r="O144" s="62"/>
      <c r="P144" s="196">
        <f t="shared" si="1"/>
        <v>0</v>
      </c>
      <c r="Q144" s="196">
        <v>0</v>
      </c>
      <c r="R144" s="196">
        <f t="shared" si="2"/>
        <v>0</v>
      </c>
      <c r="S144" s="196">
        <v>0</v>
      </c>
      <c r="T144" s="197">
        <f t="shared" si="3"/>
        <v>0</v>
      </c>
      <c r="AR144" s="198" t="s">
        <v>163</v>
      </c>
      <c r="AT144" s="198" t="s">
        <v>150</v>
      </c>
      <c r="AU144" s="198" t="s">
        <v>145</v>
      </c>
      <c r="AY144" s="13" t="s">
        <v>138</v>
      </c>
      <c r="BE144" s="199">
        <f t="shared" si="4"/>
        <v>0</v>
      </c>
      <c r="BF144" s="199">
        <f t="shared" si="5"/>
        <v>0</v>
      </c>
      <c r="BG144" s="199">
        <f t="shared" si="6"/>
        <v>0</v>
      </c>
      <c r="BH144" s="199">
        <f t="shared" si="7"/>
        <v>0</v>
      </c>
      <c r="BI144" s="199">
        <f t="shared" si="8"/>
        <v>0</v>
      </c>
      <c r="BJ144" s="13" t="s">
        <v>145</v>
      </c>
      <c r="BK144" s="200">
        <f t="shared" si="9"/>
        <v>0</v>
      </c>
      <c r="BL144" s="13" t="s">
        <v>163</v>
      </c>
      <c r="BM144" s="198" t="s">
        <v>225</v>
      </c>
    </row>
    <row r="145" spans="2:65" s="11" customFormat="1" ht="22.9" customHeight="1">
      <c r="B145" s="172"/>
      <c r="C145" s="173"/>
      <c r="D145" s="174" t="s">
        <v>74</v>
      </c>
      <c r="E145" s="186" t="s">
        <v>226</v>
      </c>
      <c r="F145" s="186" t="s">
        <v>227</v>
      </c>
      <c r="G145" s="173"/>
      <c r="H145" s="173"/>
      <c r="I145" s="176"/>
      <c r="J145" s="187">
        <f>BK145</f>
        <v>0</v>
      </c>
      <c r="K145" s="173"/>
      <c r="L145" s="178"/>
      <c r="M145" s="179"/>
      <c r="N145" s="180"/>
      <c r="O145" s="180"/>
      <c r="P145" s="181">
        <f>SUM(P146:P147)</f>
        <v>0</v>
      </c>
      <c r="Q145" s="180"/>
      <c r="R145" s="181">
        <f>SUM(R146:R147)</f>
        <v>3.4000000000000002E-3</v>
      </c>
      <c r="S145" s="180"/>
      <c r="T145" s="182">
        <f>SUM(T146:T147)</f>
        <v>0</v>
      </c>
      <c r="AR145" s="183" t="s">
        <v>152</v>
      </c>
      <c r="AT145" s="184" t="s">
        <v>74</v>
      </c>
      <c r="AU145" s="184" t="s">
        <v>83</v>
      </c>
      <c r="AY145" s="183" t="s">
        <v>138</v>
      </c>
      <c r="BK145" s="185">
        <f>SUM(BK146:BK147)</f>
        <v>0</v>
      </c>
    </row>
    <row r="146" spans="2:65" s="1" customFormat="1" ht="24" customHeight="1">
      <c r="B146" s="30"/>
      <c r="C146" s="188" t="s">
        <v>228</v>
      </c>
      <c r="D146" s="188" t="s">
        <v>141</v>
      </c>
      <c r="E146" s="189" t="s">
        <v>229</v>
      </c>
      <c r="F146" s="190" t="s">
        <v>230</v>
      </c>
      <c r="G146" s="191" t="s">
        <v>203</v>
      </c>
      <c r="H146" s="192">
        <v>20</v>
      </c>
      <c r="I146" s="193"/>
      <c r="J146" s="192">
        <f>ROUND(I146*H146,3)</f>
        <v>0</v>
      </c>
      <c r="K146" s="190" t="s">
        <v>169</v>
      </c>
      <c r="L146" s="34"/>
      <c r="M146" s="194" t="s">
        <v>1</v>
      </c>
      <c r="N146" s="195" t="s">
        <v>41</v>
      </c>
      <c r="O146" s="62"/>
      <c r="P146" s="196">
        <f>O146*H146</f>
        <v>0</v>
      </c>
      <c r="Q146" s="196">
        <v>0</v>
      </c>
      <c r="R146" s="196">
        <f>Q146*H146</f>
        <v>0</v>
      </c>
      <c r="S146" s="196">
        <v>0</v>
      </c>
      <c r="T146" s="197">
        <f>S146*H146</f>
        <v>0</v>
      </c>
      <c r="AR146" s="198" t="s">
        <v>157</v>
      </c>
      <c r="AT146" s="198" t="s">
        <v>141</v>
      </c>
      <c r="AU146" s="198" t="s">
        <v>145</v>
      </c>
      <c r="AY146" s="13" t="s">
        <v>138</v>
      </c>
      <c r="BE146" s="199">
        <f>IF(N146="základná",J146,0)</f>
        <v>0</v>
      </c>
      <c r="BF146" s="199">
        <f>IF(N146="znížená",J146,0)</f>
        <v>0</v>
      </c>
      <c r="BG146" s="199">
        <f>IF(N146="zákl. prenesená",J146,0)</f>
        <v>0</v>
      </c>
      <c r="BH146" s="199">
        <f>IF(N146="zníž. prenesená",J146,0)</f>
        <v>0</v>
      </c>
      <c r="BI146" s="199">
        <f>IF(N146="nulová",J146,0)</f>
        <v>0</v>
      </c>
      <c r="BJ146" s="13" t="s">
        <v>145</v>
      </c>
      <c r="BK146" s="200">
        <f>ROUND(I146*H146,3)</f>
        <v>0</v>
      </c>
      <c r="BL146" s="13" t="s">
        <v>157</v>
      </c>
      <c r="BM146" s="198" t="s">
        <v>231</v>
      </c>
    </row>
    <row r="147" spans="2:65" s="1" customFormat="1" ht="16.5" customHeight="1">
      <c r="B147" s="30"/>
      <c r="C147" s="201" t="s">
        <v>7</v>
      </c>
      <c r="D147" s="201" t="s">
        <v>150</v>
      </c>
      <c r="E147" s="202" t="s">
        <v>232</v>
      </c>
      <c r="F147" s="203" t="s">
        <v>233</v>
      </c>
      <c r="G147" s="204" t="s">
        <v>203</v>
      </c>
      <c r="H147" s="205">
        <v>20</v>
      </c>
      <c r="I147" s="206"/>
      <c r="J147" s="205">
        <f>ROUND(I147*H147,3)</f>
        <v>0</v>
      </c>
      <c r="K147" s="203" t="s">
        <v>162</v>
      </c>
      <c r="L147" s="207"/>
      <c r="M147" s="208" t="s">
        <v>1</v>
      </c>
      <c r="N147" s="209" t="s">
        <v>41</v>
      </c>
      <c r="O147" s="62"/>
      <c r="P147" s="196">
        <f>O147*H147</f>
        <v>0</v>
      </c>
      <c r="Q147" s="196">
        <v>1.7000000000000001E-4</v>
      </c>
      <c r="R147" s="196">
        <f>Q147*H147</f>
        <v>3.4000000000000002E-3</v>
      </c>
      <c r="S147" s="196">
        <v>0</v>
      </c>
      <c r="T147" s="197">
        <f>S147*H147</f>
        <v>0</v>
      </c>
      <c r="AR147" s="198" t="s">
        <v>163</v>
      </c>
      <c r="AT147" s="198" t="s">
        <v>150</v>
      </c>
      <c r="AU147" s="198" t="s">
        <v>145</v>
      </c>
      <c r="AY147" s="13" t="s">
        <v>138</v>
      </c>
      <c r="BE147" s="199">
        <f>IF(N147="základná",J147,0)</f>
        <v>0</v>
      </c>
      <c r="BF147" s="199">
        <f>IF(N147="znížená",J147,0)</f>
        <v>0</v>
      </c>
      <c r="BG147" s="199">
        <f>IF(N147="zákl. prenesená",J147,0)</f>
        <v>0</v>
      </c>
      <c r="BH147" s="199">
        <f>IF(N147="zníž. prenesená",J147,0)</f>
        <v>0</v>
      </c>
      <c r="BI147" s="199">
        <f>IF(N147="nulová",J147,0)</f>
        <v>0</v>
      </c>
      <c r="BJ147" s="13" t="s">
        <v>145</v>
      </c>
      <c r="BK147" s="200">
        <f>ROUND(I147*H147,3)</f>
        <v>0</v>
      </c>
      <c r="BL147" s="13" t="s">
        <v>163</v>
      </c>
      <c r="BM147" s="198" t="s">
        <v>234</v>
      </c>
    </row>
    <row r="148" spans="2:65" s="11" customFormat="1" ht="25.9" customHeight="1">
      <c r="B148" s="172"/>
      <c r="C148" s="173"/>
      <c r="D148" s="174" t="s">
        <v>74</v>
      </c>
      <c r="E148" s="175" t="s">
        <v>235</v>
      </c>
      <c r="F148" s="175" t="s">
        <v>236</v>
      </c>
      <c r="G148" s="173"/>
      <c r="H148" s="173"/>
      <c r="I148" s="176"/>
      <c r="J148" s="177">
        <f>BK148</f>
        <v>0</v>
      </c>
      <c r="K148" s="173"/>
      <c r="L148" s="178"/>
      <c r="M148" s="179"/>
      <c r="N148" s="180"/>
      <c r="O148" s="180"/>
      <c r="P148" s="181">
        <f>SUM(P149:P150)</f>
        <v>0</v>
      </c>
      <c r="Q148" s="180"/>
      <c r="R148" s="181">
        <f>SUM(R149:R150)</f>
        <v>0</v>
      </c>
      <c r="S148" s="180"/>
      <c r="T148" s="182">
        <f>SUM(T149:T150)</f>
        <v>0</v>
      </c>
      <c r="AR148" s="183" t="s">
        <v>139</v>
      </c>
      <c r="AT148" s="184" t="s">
        <v>74</v>
      </c>
      <c r="AU148" s="184" t="s">
        <v>75</v>
      </c>
      <c r="AY148" s="183" t="s">
        <v>138</v>
      </c>
      <c r="BK148" s="185">
        <f>SUM(BK149:BK150)</f>
        <v>0</v>
      </c>
    </row>
    <row r="149" spans="2:65" s="1" customFormat="1" ht="16.5" customHeight="1">
      <c r="B149" s="30"/>
      <c r="C149" s="188" t="s">
        <v>237</v>
      </c>
      <c r="D149" s="188" t="s">
        <v>141</v>
      </c>
      <c r="E149" s="189" t="s">
        <v>238</v>
      </c>
      <c r="F149" s="190" t="s">
        <v>239</v>
      </c>
      <c r="G149" s="191" t="s">
        <v>212</v>
      </c>
      <c r="H149" s="192">
        <v>8</v>
      </c>
      <c r="I149" s="193"/>
      <c r="J149" s="192">
        <f>ROUND(I149*H149,3)</f>
        <v>0</v>
      </c>
      <c r="K149" s="190" t="s">
        <v>169</v>
      </c>
      <c r="L149" s="34"/>
      <c r="M149" s="194" t="s">
        <v>1</v>
      </c>
      <c r="N149" s="195" t="s">
        <v>41</v>
      </c>
      <c r="O149" s="62"/>
      <c r="P149" s="196">
        <f>O149*H149</f>
        <v>0</v>
      </c>
      <c r="Q149" s="196">
        <v>0</v>
      </c>
      <c r="R149" s="196">
        <f>Q149*H149</f>
        <v>0</v>
      </c>
      <c r="S149" s="196">
        <v>0</v>
      </c>
      <c r="T149" s="197">
        <f>S149*H149</f>
        <v>0</v>
      </c>
      <c r="AR149" s="198" t="s">
        <v>240</v>
      </c>
      <c r="AT149" s="198" t="s">
        <v>141</v>
      </c>
      <c r="AU149" s="198" t="s">
        <v>83</v>
      </c>
      <c r="AY149" s="13" t="s">
        <v>138</v>
      </c>
      <c r="BE149" s="199">
        <f>IF(N149="základná",J149,0)</f>
        <v>0</v>
      </c>
      <c r="BF149" s="199">
        <f>IF(N149="znížená",J149,0)</f>
        <v>0</v>
      </c>
      <c r="BG149" s="199">
        <f>IF(N149="zákl. prenesená",J149,0)</f>
        <v>0</v>
      </c>
      <c r="BH149" s="199">
        <f>IF(N149="zníž. prenesená",J149,0)</f>
        <v>0</v>
      </c>
      <c r="BI149" s="199">
        <f>IF(N149="nulová",J149,0)</f>
        <v>0</v>
      </c>
      <c r="BJ149" s="13" t="s">
        <v>145</v>
      </c>
      <c r="BK149" s="200">
        <f>ROUND(I149*H149,3)</f>
        <v>0</v>
      </c>
      <c r="BL149" s="13" t="s">
        <v>240</v>
      </c>
      <c r="BM149" s="198" t="s">
        <v>241</v>
      </c>
    </row>
    <row r="150" spans="2:65" s="1" customFormat="1" ht="16.5" customHeight="1">
      <c r="B150" s="30"/>
      <c r="C150" s="188" t="s">
        <v>242</v>
      </c>
      <c r="D150" s="188" t="s">
        <v>141</v>
      </c>
      <c r="E150" s="189" t="s">
        <v>243</v>
      </c>
      <c r="F150" s="190" t="s">
        <v>244</v>
      </c>
      <c r="G150" s="191" t="s">
        <v>212</v>
      </c>
      <c r="H150" s="192">
        <v>16</v>
      </c>
      <c r="I150" s="193"/>
      <c r="J150" s="192">
        <f>ROUND(I150*H150,3)</f>
        <v>0</v>
      </c>
      <c r="K150" s="190" t="s">
        <v>169</v>
      </c>
      <c r="L150" s="34"/>
      <c r="M150" s="210" t="s">
        <v>1</v>
      </c>
      <c r="N150" s="211" t="s">
        <v>41</v>
      </c>
      <c r="O150" s="212"/>
      <c r="P150" s="213">
        <f>O150*H150</f>
        <v>0</v>
      </c>
      <c r="Q150" s="213">
        <v>0</v>
      </c>
      <c r="R150" s="213">
        <f>Q150*H150</f>
        <v>0</v>
      </c>
      <c r="S150" s="213">
        <v>0</v>
      </c>
      <c r="T150" s="214">
        <f>S150*H150</f>
        <v>0</v>
      </c>
      <c r="AR150" s="198" t="s">
        <v>240</v>
      </c>
      <c r="AT150" s="198" t="s">
        <v>141</v>
      </c>
      <c r="AU150" s="198" t="s">
        <v>83</v>
      </c>
      <c r="AY150" s="13" t="s">
        <v>138</v>
      </c>
      <c r="BE150" s="199">
        <f>IF(N150="základná",J150,0)</f>
        <v>0</v>
      </c>
      <c r="BF150" s="199">
        <f>IF(N150="znížená",J150,0)</f>
        <v>0</v>
      </c>
      <c r="BG150" s="199">
        <f>IF(N150="zákl. prenesená",J150,0)</f>
        <v>0</v>
      </c>
      <c r="BH150" s="199">
        <f>IF(N150="zníž. prenesená",J150,0)</f>
        <v>0</v>
      </c>
      <c r="BI150" s="199">
        <f>IF(N150="nulová",J150,0)</f>
        <v>0</v>
      </c>
      <c r="BJ150" s="13" t="s">
        <v>145</v>
      </c>
      <c r="BK150" s="200">
        <f>ROUND(I150*H150,3)</f>
        <v>0</v>
      </c>
      <c r="BL150" s="13" t="s">
        <v>240</v>
      </c>
      <c r="BM150" s="198" t="s">
        <v>245</v>
      </c>
    </row>
    <row r="151" spans="2:65" s="1" customFormat="1" ht="6.95" customHeight="1">
      <c r="B151" s="45"/>
      <c r="C151" s="46"/>
      <c r="D151" s="46"/>
      <c r="E151" s="46"/>
      <c r="F151" s="46"/>
      <c r="G151" s="46"/>
      <c r="H151" s="46"/>
      <c r="I151" s="138"/>
      <c r="J151" s="46"/>
      <c r="K151" s="46"/>
      <c r="L151" s="34"/>
    </row>
  </sheetData>
  <sheetProtection algorithmName="SHA-512" hashValue="sKhR9oPm02lZ62+rLoXrUDRNnVJEpEoNTBQ+Z6YsVUQQ20oSq2AOi3PctPR6l44okcM4FrBPUPsPzDMeEXmvtw==" saltValue="Ux+3Gqj/oLmKPMtLpHYaOJ8rhB5RD0qY7kUxNrevI3kiEuLa0rWi9Zjm6U6NbPIfvooFvR+UsoVDswJXEJ4ocw==" spinCount="100000" sheet="1" objects="1" scenarios="1" formatColumns="0" formatRows="0" autoFilter="0"/>
  <autoFilter ref="C121:K150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19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9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3" t="s">
        <v>87</v>
      </c>
    </row>
    <row r="3" spans="2:46" ht="6.95" customHeight="1">
      <c r="B3" s="100"/>
      <c r="C3" s="101"/>
      <c r="D3" s="101"/>
      <c r="E3" s="101"/>
      <c r="F3" s="101"/>
      <c r="G3" s="101"/>
      <c r="H3" s="101"/>
      <c r="I3" s="102"/>
      <c r="J3" s="101"/>
      <c r="K3" s="101"/>
      <c r="L3" s="16"/>
      <c r="AT3" s="13" t="s">
        <v>75</v>
      </c>
    </row>
    <row r="4" spans="2:46" ht="24.95" customHeight="1">
      <c r="B4" s="16"/>
      <c r="D4" s="103" t="s">
        <v>110</v>
      </c>
      <c r="L4" s="16"/>
      <c r="M4" s="104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105" t="s">
        <v>14</v>
      </c>
      <c r="L6" s="16"/>
    </row>
    <row r="7" spans="2:46" ht="16.5" customHeight="1">
      <c r="B7" s="16"/>
      <c r="E7" s="256" t="str">
        <f>'Rekapitulácia stavby'!K6</f>
        <v>ET Americké námestie</v>
      </c>
      <c r="F7" s="257"/>
      <c r="G7" s="257"/>
      <c r="H7" s="257"/>
      <c r="L7" s="16"/>
    </row>
    <row r="8" spans="2:46" s="1" customFormat="1" ht="12" customHeight="1">
      <c r="B8" s="34"/>
      <c r="D8" s="105" t="s">
        <v>111</v>
      </c>
      <c r="I8" s="106"/>
      <c r="L8" s="34"/>
    </row>
    <row r="9" spans="2:46" s="1" customFormat="1" ht="36.950000000000003" customHeight="1">
      <c r="B9" s="34"/>
      <c r="E9" s="258" t="s">
        <v>246</v>
      </c>
      <c r="F9" s="259"/>
      <c r="G9" s="259"/>
      <c r="H9" s="259"/>
      <c r="I9" s="106"/>
      <c r="L9" s="34"/>
    </row>
    <row r="10" spans="2:46" s="1" customFormat="1" ht="11.25">
      <c r="B10" s="34"/>
      <c r="I10" s="106"/>
      <c r="L10" s="34"/>
    </row>
    <row r="11" spans="2:46" s="1" customFormat="1" ht="12" customHeight="1">
      <c r="B11" s="34"/>
      <c r="D11" s="105" t="s">
        <v>16</v>
      </c>
      <c r="F11" s="107" t="s">
        <v>88</v>
      </c>
      <c r="I11" s="108" t="s">
        <v>17</v>
      </c>
      <c r="J11" s="107" t="s">
        <v>247</v>
      </c>
      <c r="L11" s="34"/>
    </row>
    <row r="12" spans="2:46" s="1" customFormat="1" ht="12" customHeight="1">
      <c r="B12" s="34"/>
      <c r="D12" s="105" t="s">
        <v>18</v>
      </c>
      <c r="F12" s="107" t="s">
        <v>248</v>
      </c>
      <c r="I12" s="108" t="s">
        <v>20</v>
      </c>
      <c r="J12" s="109" t="str">
        <f>'Rekapitulácia stavby'!AN8</f>
        <v>13. 4. 2019</v>
      </c>
      <c r="L12" s="34"/>
    </row>
    <row r="13" spans="2:46" s="1" customFormat="1" ht="10.9" customHeight="1">
      <c r="B13" s="34"/>
      <c r="I13" s="106"/>
      <c r="L13" s="34"/>
    </row>
    <row r="14" spans="2:46" s="1" customFormat="1" ht="12" customHeight="1">
      <c r="B14" s="34"/>
      <c r="D14" s="105" t="s">
        <v>22</v>
      </c>
      <c r="I14" s="108" t="s">
        <v>23</v>
      </c>
      <c r="J14" s="107" t="s">
        <v>1</v>
      </c>
      <c r="L14" s="34"/>
    </row>
    <row r="15" spans="2:46" s="1" customFormat="1" ht="18" customHeight="1">
      <c r="B15" s="34"/>
      <c r="E15" s="107" t="s">
        <v>249</v>
      </c>
      <c r="I15" s="108" t="s">
        <v>25</v>
      </c>
      <c r="J15" s="107" t="s">
        <v>1</v>
      </c>
      <c r="L15" s="34"/>
    </row>
    <row r="16" spans="2:46" s="1" customFormat="1" ht="6.95" customHeight="1">
      <c r="B16" s="34"/>
      <c r="I16" s="106"/>
      <c r="L16" s="34"/>
    </row>
    <row r="17" spans="2:12" s="1" customFormat="1" ht="12" customHeight="1">
      <c r="B17" s="34"/>
      <c r="D17" s="105" t="s">
        <v>26</v>
      </c>
      <c r="I17" s="108" t="s">
        <v>23</v>
      </c>
      <c r="J17" s="26" t="str">
        <f>'Rekapitulácia stavby'!AN13</f>
        <v>Vyplň údaj</v>
      </c>
      <c r="L17" s="34"/>
    </row>
    <row r="18" spans="2:12" s="1" customFormat="1" ht="18" customHeight="1">
      <c r="B18" s="34"/>
      <c r="E18" s="260" t="str">
        <f>'Rekapitulácia stavby'!E14</f>
        <v>Vyplň údaj</v>
      </c>
      <c r="F18" s="261"/>
      <c r="G18" s="261"/>
      <c r="H18" s="261"/>
      <c r="I18" s="108" t="s">
        <v>25</v>
      </c>
      <c r="J18" s="26" t="str">
        <f>'Rekapitulácia stavby'!AN14</f>
        <v>Vyplň údaj</v>
      </c>
      <c r="L18" s="34"/>
    </row>
    <row r="19" spans="2:12" s="1" customFormat="1" ht="6.95" customHeight="1">
      <c r="B19" s="34"/>
      <c r="I19" s="106"/>
      <c r="L19" s="34"/>
    </row>
    <row r="20" spans="2:12" s="1" customFormat="1" ht="12" customHeight="1">
      <c r="B20" s="34"/>
      <c r="D20" s="105" t="s">
        <v>28</v>
      </c>
      <c r="I20" s="108" t="s">
        <v>23</v>
      </c>
      <c r="J20" s="107" t="s">
        <v>1</v>
      </c>
      <c r="L20" s="34"/>
    </row>
    <row r="21" spans="2:12" s="1" customFormat="1" ht="18" customHeight="1">
      <c r="B21" s="34"/>
      <c r="E21" s="107" t="s">
        <v>250</v>
      </c>
      <c r="I21" s="108" t="s">
        <v>25</v>
      </c>
      <c r="J21" s="107" t="s">
        <v>1</v>
      </c>
      <c r="L21" s="34"/>
    </row>
    <row r="22" spans="2:12" s="1" customFormat="1" ht="6.95" customHeight="1">
      <c r="B22" s="34"/>
      <c r="I22" s="106"/>
      <c r="L22" s="34"/>
    </row>
    <row r="23" spans="2:12" s="1" customFormat="1" ht="12" customHeight="1">
      <c r="B23" s="34"/>
      <c r="D23" s="105" t="s">
        <v>32</v>
      </c>
      <c r="I23" s="108" t="s">
        <v>23</v>
      </c>
      <c r="J23" s="107" t="s">
        <v>1</v>
      </c>
      <c r="L23" s="34"/>
    </row>
    <row r="24" spans="2:12" s="1" customFormat="1" ht="18" customHeight="1">
      <c r="B24" s="34"/>
      <c r="E24" s="107" t="s">
        <v>251</v>
      </c>
      <c r="I24" s="108" t="s">
        <v>25</v>
      </c>
      <c r="J24" s="107" t="s">
        <v>1</v>
      </c>
      <c r="L24" s="34"/>
    </row>
    <row r="25" spans="2:12" s="1" customFormat="1" ht="6.95" customHeight="1">
      <c r="B25" s="34"/>
      <c r="I25" s="106"/>
      <c r="L25" s="34"/>
    </row>
    <row r="26" spans="2:12" s="1" customFormat="1" ht="12" customHeight="1">
      <c r="B26" s="34"/>
      <c r="D26" s="105" t="s">
        <v>34</v>
      </c>
      <c r="I26" s="106"/>
      <c r="L26" s="34"/>
    </row>
    <row r="27" spans="2:12" s="7" customFormat="1" ht="16.5" customHeight="1">
      <c r="B27" s="110"/>
      <c r="E27" s="262" t="s">
        <v>1</v>
      </c>
      <c r="F27" s="262"/>
      <c r="G27" s="262"/>
      <c r="H27" s="262"/>
      <c r="I27" s="111"/>
      <c r="L27" s="110"/>
    </row>
    <row r="28" spans="2:12" s="1" customFormat="1" ht="6.95" customHeight="1">
      <c r="B28" s="34"/>
      <c r="I28" s="106"/>
      <c r="L28" s="34"/>
    </row>
    <row r="29" spans="2:12" s="1" customFormat="1" ht="6.95" customHeight="1">
      <c r="B29" s="34"/>
      <c r="D29" s="58"/>
      <c r="E29" s="58"/>
      <c r="F29" s="58"/>
      <c r="G29" s="58"/>
      <c r="H29" s="58"/>
      <c r="I29" s="112"/>
      <c r="J29" s="58"/>
      <c r="K29" s="58"/>
      <c r="L29" s="34"/>
    </row>
    <row r="30" spans="2:12" s="1" customFormat="1" ht="25.35" customHeight="1">
      <c r="B30" s="34"/>
      <c r="D30" s="113" t="s">
        <v>35</v>
      </c>
      <c r="I30" s="106"/>
      <c r="J30" s="114">
        <f>ROUND(J128, 2)</f>
        <v>0</v>
      </c>
      <c r="L30" s="34"/>
    </row>
    <row r="31" spans="2:12" s="1" customFormat="1" ht="6.95" customHeight="1">
      <c r="B31" s="34"/>
      <c r="D31" s="58"/>
      <c r="E31" s="58"/>
      <c r="F31" s="58"/>
      <c r="G31" s="58"/>
      <c r="H31" s="58"/>
      <c r="I31" s="112"/>
      <c r="J31" s="58"/>
      <c r="K31" s="58"/>
      <c r="L31" s="34"/>
    </row>
    <row r="32" spans="2:12" s="1" customFormat="1" ht="14.45" customHeight="1">
      <c r="B32" s="34"/>
      <c r="F32" s="115" t="s">
        <v>37</v>
      </c>
      <c r="I32" s="116" t="s">
        <v>36</v>
      </c>
      <c r="J32" s="115" t="s">
        <v>38</v>
      </c>
      <c r="L32" s="34"/>
    </row>
    <row r="33" spans="2:12" s="1" customFormat="1" ht="14.45" customHeight="1">
      <c r="B33" s="34"/>
      <c r="D33" s="117" t="s">
        <v>39</v>
      </c>
      <c r="E33" s="105" t="s">
        <v>40</v>
      </c>
      <c r="F33" s="118">
        <f>ROUND((SUM(BE128:BE318)),  2)</f>
        <v>0</v>
      </c>
      <c r="I33" s="119">
        <v>0.2</v>
      </c>
      <c r="J33" s="118">
        <f>ROUND(((SUM(BE128:BE318))*I33),  2)</f>
        <v>0</v>
      </c>
      <c r="L33" s="34"/>
    </row>
    <row r="34" spans="2:12" s="1" customFormat="1" ht="14.45" customHeight="1">
      <c r="B34" s="34"/>
      <c r="E34" s="105" t="s">
        <v>41</v>
      </c>
      <c r="F34" s="118">
        <f>ROUND((SUM(BF128:BF318)),  2)</f>
        <v>0</v>
      </c>
      <c r="I34" s="119">
        <v>0.2</v>
      </c>
      <c r="J34" s="118">
        <f>ROUND(((SUM(BF128:BF318))*I34),  2)</f>
        <v>0</v>
      </c>
      <c r="L34" s="34"/>
    </row>
    <row r="35" spans="2:12" s="1" customFormat="1" ht="14.45" hidden="1" customHeight="1">
      <c r="B35" s="34"/>
      <c r="E35" s="105" t="s">
        <v>42</v>
      </c>
      <c r="F35" s="118">
        <f>ROUND((SUM(BG128:BG318)),  2)</f>
        <v>0</v>
      </c>
      <c r="I35" s="119">
        <v>0.2</v>
      </c>
      <c r="J35" s="118">
        <f>0</f>
        <v>0</v>
      </c>
      <c r="L35" s="34"/>
    </row>
    <row r="36" spans="2:12" s="1" customFormat="1" ht="14.45" hidden="1" customHeight="1">
      <c r="B36" s="34"/>
      <c r="E36" s="105" t="s">
        <v>43</v>
      </c>
      <c r="F36" s="118">
        <f>ROUND((SUM(BH128:BH318)),  2)</f>
        <v>0</v>
      </c>
      <c r="I36" s="119">
        <v>0.2</v>
      </c>
      <c r="J36" s="118">
        <f>0</f>
        <v>0</v>
      </c>
      <c r="L36" s="34"/>
    </row>
    <row r="37" spans="2:12" s="1" customFormat="1" ht="14.45" hidden="1" customHeight="1">
      <c r="B37" s="34"/>
      <c r="E37" s="105" t="s">
        <v>44</v>
      </c>
      <c r="F37" s="118">
        <f>ROUND((SUM(BI128:BI318)),  2)</f>
        <v>0</v>
      </c>
      <c r="I37" s="119">
        <v>0</v>
      </c>
      <c r="J37" s="118">
        <f>0</f>
        <v>0</v>
      </c>
      <c r="L37" s="34"/>
    </row>
    <row r="38" spans="2:12" s="1" customFormat="1" ht="6.95" customHeight="1">
      <c r="B38" s="34"/>
      <c r="I38" s="106"/>
      <c r="L38" s="34"/>
    </row>
    <row r="39" spans="2:12" s="1" customFormat="1" ht="25.35" customHeight="1">
      <c r="B39" s="34"/>
      <c r="C39" s="120"/>
      <c r="D39" s="121" t="s">
        <v>45</v>
      </c>
      <c r="E39" s="122"/>
      <c r="F39" s="122"/>
      <c r="G39" s="123" t="s">
        <v>46</v>
      </c>
      <c r="H39" s="124" t="s">
        <v>47</v>
      </c>
      <c r="I39" s="125"/>
      <c r="J39" s="126">
        <f>SUM(J30:J37)</f>
        <v>0</v>
      </c>
      <c r="K39" s="127"/>
      <c r="L39" s="34"/>
    </row>
    <row r="40" spans="2:12" s="1" customFormat="1" ht="14.45" customHeight="1">
      <c r="B40" s="34"/>
      <c r="I40" s="106"/>
      <c r="L40" s="34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4"/>
      <c r="D50" s="128" t="s">
        <v>48</v>
      </c>
      <c r="E50" s="129"/>
      <c r="F50" s="129"/>
      <c r="G50" s="128" t="s">
        <v>49</v>
      </c>
      <c r="H50" s="129"/>
      <c r="I50" s="130"/>
      <c r="J50" s="129"/>
      <c r="K50" s="129"/>
      <c r="L50" s="34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34"/>
      <c r="D61" s="131" t="s">
        <v>50</v>
      </c>
      <c r="E61" s="132"/>
      <c r="F61" s="133" t="s">
        <v>51</v>
      </c>
      <c r="G61" s="131" t="s">
        <v>50</v>
      </c>
      <c r="H61" s="132"/>
      <c r="I61" s="134"/>
      <c r="J61" s="135" t="s">
        <v>51</v>
      </c>
      <c r="K61" s="132"/>
      <c r="L61" s="34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34"/>
      <c r="D65" s="128" t="s">
        <v>52</v>
      </c>
      <c r="E65" s="129"/>
      <c r="F65" s="129"/>
      <c r="G65" s="128" t="s">
        <v>53</v>
      </c>
      <c r="H65" s="129"/>
      <c r="I65" s="130"/>
      <c r="J65" s="129"/>
      <c r="K65" s="129"/>
      <c r="L65" s="34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34"/>
      <c r="D76" s="131" t="s">
        <v>50</v>
      </c>
      <c r="E76" s="132"/>
      <c r="F76" s="133" t="s">
        <v>51</v>
      </c>
      <c r="G76" s="131" t="s">
        <v>50</v>
      </c>
      <c r="H76" s="132"/>
      <c r="I76" s="134"/>
      <c r="J76" s="135" t="s">
        <v>51</v>
      </c>
      <c r="K76" s="132"/>
      <c r="L76" s="34"/>
    </row>
    <row r="77" spans="2:12" s="1" customFormat="1" ht="14.45" customHeight="1">
      <c r="B77" s="136"/>
      <c r="C77" s="137"/>
      <c r="D77" s="137"/>
      <c r="E77" s="137"/>
      <c r="F77" s="137"/>
      <c r="G77" s="137"/>
      <c r="H77" s="137"/>
      <c r="I77" s="138"/>
      <c r="J77" s="137"/>
      <c r="K77" s="137"/>
      <c r="L77" s="34"/>
    </row>
    <row r="81" spans="2:47" s="1" customFormat="1" ht="6.95" customHeight="1">
      <c r="B81" s="139"/>
      <c r="C81" s="140"/>
      <c r="D81" s="140"/>
      <c r="E81" s="140"/>
      <c r="F81" s="140"/>
      <c r="G81" s="140"/>
      <c r="H81" s="140"/>
      <c r="I81" s="141"/>
      <c r="J81" s="140"/>
      <c r="K81" s="140"/>
      <c r="L81" s="34"/>
    </row>
    <row r="82" spans="2:47" s="1" customFormat="1" ht="24.95" customHeight="1">
      <c r="B82" s="30"/>
      <c r="C82" s="19" t="s">
        <v>113</v>
      </c>
      <c r="D82" s="31"/>
      <c r="E82" s="31"/>
      <c r="F82" s="31"/>
      <c r="G82" s="31"/>
      <c r="H82" s="31"/>
      <c r="I82" s="106"/>
      <c r="J82" s="31"/>
      <c r="K82" s="31"/>
      <c r="L82" s="34"/>
    </row>
    <row r="83" spans="2:47" s="1" customFormat="1" ht="6.95" customHeight="1">
      <c r="B83" s="30"/>
      <c r="C83" s="31"/>
      <c r="D83" s="31"/>
      <c r="E83" s="31"/>
      <c r="F83" s="31"/>
      <c r="G83" s="31"/>
      <c r="H83" s="31"/>
      <c r="I83" s="106"/>
      <c r="J83" s="31"/>
      <c r="K83" s="31"/>
      <c r="L83" s="34"/>
    </row>
    <row r="84" spans="2:47" s="1" customFormat="1" ht="12" customHeight="1">
      <c r="B84" s="30"/>
      <c r="C84" s="25" t="s">
        <v>14</v>
      </c>
      <c r="D84" s="31"/>
      <c r="E84" s="31"/>
      <c r="F84" s="31"/>
      <c r="G84" s="31"/>
      <c r="H84" s="31"/>
      <c r="I84" s="106"/>
      <c r="J84" s="31"/>
      <c r="K84" s="31"/>
      <c r="L84" s="34"/>
    </row>
    <row r="85" spans="2:47" s="1" customFormat="1" ht="16.5" customHeight="1">
      <c r="B85" s="30"/>
      <c r="C85" s="31"/>
      <c r="D85" s="31"/>
      <c r="E85" s="263" t="str">
        <f>E7</f>
        <v>ET Americké námestie</v>
      </c>
      <c r="F85" s="264"/>
      <c r="G85" s="264"/>
      <c r="H85" s="264"/>
      <c r="I85" s="106"/>
      <c r="J85" s="31"/>
      <c r="K85" s="31"/>
      <c r="L85" s="34"/>
    </row>
    <row r="86" spans="2:47" s="1" customFormat="1" ht="12" customHeight="1">
      <c r="B86" s="30"/>
      <c r="C86" s="25" t="s">
        <v>111</v>
      </c>
      <c r="D86" s="31"/>
      <c r="E86" s="31"/>
      <c r="F86" s="31"/>
      <c r="G86" s="31"/>
      <c r="H86" s="31"/>
      <c r="I86" s="106"/>
      <c r="J86" s="31"/>
      <c r="K86" s="31"/>
      <c r="L86" s="34"/>
    </row>
    <row r="87" spans="2:47" s="1" customFormat="1" ht="16.5" customHeight="1">
      <c r="B87" s="30"/>
      <c r="C87" s="31"/>
      <c r="D87" s="31"/>
      <c r="E87" s="235" t="str">
        <f>E9</f>
        <v>601 - 601 Trolejové vedenie</v>
      </c>
      <c r="F87" s="265"/>
      <c r="G87" s="265"/>
      <c r="H87" s="265"/>
      <c r="I87" s="106"/>
      <c r="J87" s="31"/>
      <c r="K87" s="31"/>
      <c r="L87" s="34"/>
    </row>
    <row r="88" spans="2:47" s="1" customFormat="1" ht="6.95" customHeight="1">
      <c r="B88" s="30"/>
      <c r="C88" s="31"/>
      <c r="D88" s="31"/>
      <c r="E88" s="31"/>
      <c r="F88" s="31"/>
      <c r="G88" s="31"/>
      <c r="H88" s="31"/>
      <c r="I88" s="106"/>
      <c r="J88" s="31"/>
      <c r="K88" s="31"/>
      <c r="L88" s="34"/>
    </row>
    <row r="89" spans="2:47" s="1" customFormat="1" ht="12" customHeight="1">
      <c r="B89" s="30"/>
      <c r="C89" s="25" t="s">
        <v>18</v>
      </c>
      <c r="D89" s="31"/>
      <c r="E89" s="31"/>
      <c r="F89" s="23" t="str">
        <f>F12</f>
        <v>Bratislava</v>
      </c>
      <c r="G89" s="31"/>
      <c r="H89" s="31"/>
      <c r="I89" s="108" t="s">
        <v>20</v>
      </c>
      <c r="J89" s="57" t="str">
        <f>IF(J12="","",J12)</f>
        <v>13. 4. 2019</v>
      </c>
      <c r="K89" s="31"/>
      <c r="L89" s="34"/>
    </row>
    <row r="90" spans="2:47" s="1" customFormat="1" ht="6.95" customHeight="1">
      <c r="B90" s="30"/>
      <c r="C90" s="31"/>
      <c r="D90" s="31"/>
      <c r="E90" s="31"/>
      <c r="F90" s="31"/>
      <c r="G90" s="31"/>
      <c r="H90" s="31"/>
      <c r="I90" s="106"/>
      <c r="J90" s="31"/>
      <c r="K90" s="31"/>
      <c r="L90" s="34"/>
    </row>
    <row r="91" spans="2:47" s="1" customFormat="1" ht="27.95" customHeight="1">
      <c r="B91" s="30"/>
      <c r="C91" s="25" t="s">
        <v>22</v>
      </c>
      <c r="D91" s="31"/>
      <c r="E91" s="31"/>
      <c r="F91" s="23" t="str">
        <f>E15</f>
        <v>Hlavné mesto SR Bratislava</v>
      </c>
      <c r="G91" s="31"/>
      <c r="H91" s="31"/>
      <c r="I91" s="108" t="s">
        <v>28</v>
      </c>
      <c r="J91" s="28" t="str">
        <f>E21</f>
        <v>DELTES spol. s r.o.</v>
      </c>
      <c r="K91" s="31"/>
      <c r="L91" s="34"/>
    </row>
    <row r="92" spans="2:47" s="1" customFormat="1" ht="15.2" customHeight="1">
      <c r="B92" s="30"/>
      <c r="C92" s="25" t="s">
        <v>26</v>
      </c>
      <c r="D92" s="31"/>
      <c r="E92" s="31"/>
      <c r="F92" s="23" t="str">
        <f>IF(E18="","",E18)</f>
        <v>Vyplň údaj</v>
      </c>
      <c r="G92" s="31"/>
      <c r="H92" s="31"/>
      <c r="I92" s="108" t="s">
        <v>32</v>
      </c>
      <c r="J92" s="28" t="str">
        <f>E24</f>
        <v>Ing. Peter Kolada</v>
      </c>
      <c r="K92" s="31"/>
      <c r="L92" s="34"/>
    </row>
    <row r="93" spans="2:47" s="1" customFormat="1" ht="10.35" customHeight="1">
      <c r="B93" s="30"/>
      <c r="C93" s="31"/>
      <c r="D93" s="31"/>
      <c r="E93" s="31"/>
      <c r="F93" s="31"/>
      <c r="G93" s="31"/>
      <c r="H93" s="31"/>
      <c r="I93" s="106"/>
      <c r="J93" s="31"/>
      <c r="K93" s="31"/>
      <c r="L93" s="34"/>
    </row>
    <row r="94" spans="2:47" s="1" customFormat="1" ht="29.25" customHeight="1">
      <c r="B94" s="30"/>
      <c r="C94" s="142" t="s">
        <v>114</v>
      </c>
      <c r="D94" s="143"/>
      <c r="E94" s="143"/>
      <c r="F94" s="143"/>
      <c r="G94" s="143"/>
      <c r="H94" s="143"/>
      <c r="I94" s="144"/>
      <c r="J94" s="145" t="s">
        <v>115</v>
      </c>
      <c r="K94" s="143"/>
      <c r="L94" s="34"/>
    </row>
    <row r="95" spans="2:47" s="1" customFormat="1" ht="10.35" customHeight="1">
      <c r="B95" s="30"/>
      <c r="C95" s="31"/>
      <c r="D95" s="31"/>
      <c r="E95" s="31"/>
      <c r="F95" s="31"/>
      <c r="G95" s="31"/>
      <c r="H95" s="31"/>
      <c r="I95" s="106"/>
      <c r="J95" s="31"/>
      <c r="K95" s="31"/>
      <c r="L95" s="34"/>
    </row>
    <row r="96" spans="2:47" s="1" customFormat="1" ht="22.9" customHeight="1">
      <c r="B96" s="30"/>
      <c r="C96" s="146" t="s">
        <v>116</v>
      </c>
      <c r="D96" s="31"/>
      <c r="E96" s="31"/>
      <c r="F96" s="31"/>
      <c r="G96" s="31"/>
      <c r="H96" s="31"/>
      <c r="I96" s="106"/>
      <c r="J96" s="75">
        <f>J128</f>
        <v>0</v>
      </c>
      <c r="K96" s="31"/>
      <c r="L96" s="34"/>
      <c r="AU96" s="13" t="s">
        <v>117</v>
      </c>
    </row>
    <row r="97" spans="2:12" s="8" customFormat="1" ht="24.95" customHeight="1">
      <c r="B97" s="147"/>
      <c r="C97" s="148"/>
      <c r="D97" s="149" t="s">
        <v>118</v>
      </c>
      <c r="E97" s="150"/>
      <c r="F97" s="150"/>
      <c r="G97" s="150"/>
      <c r="H97" s="150"/>
      <c r="I97" s="151"/>
      <c r="J97" s="152">
        <f>J129</f>
        <v>0</v>
      </c>
      <c r="K97" s="148"/>
      <c r="L97" s="153"/>
    </row>
    <row r="98" spans="2:12" s="9" customFormat="1" ht="19.899999999999999" customHeight="1">
      <c r="B98" s="154"/>
      <c r="C98" s="155"/>
      <c r="D98" s="156" t="s">
        <v>252</v>
      </c>
      <c r="E98" s="157"/>
      <c r="F98" s="157"/>
      <c r="G98" s="157"/>
      <c r="H98" s="157"/>
      <c r="I98" s="158"/>
      <c r="J98" s="159">
        <f>J130</f>
        <v>0</v>
      </c>
      <c r="K98" s="155"/>
      <c r="L98" s="160"/>
    </row>
    <row r="99" spans="2:12" s="9" customFormat="1" ht="19.899999999999999" customHeight="1">
      <c r="B99" s="154"/>
      <c r="C99" s="155"/>
      <c r="D99" s="156" t="s">
        <v>253</v>
      </c>
      <c r="E99" s="157"/>
      <c r="F99" s="157"/>
      <c r="G99" s="157"/>
      <c r="H99" s="157"/>
      <c r="I99" s="158"/>
      <c r="J99" s="159">
        <f>J137</f>
        <v>0</v>
      </c>
      <c r="K99" s="155"/>
      <c r="L99" s="160"/>
    </row>
    <row r="100" spans="2:12" s="9" customFormat="1" ht="19.899999999999999" customHeight="1">
      <c r="B100" s="154"/>
      <c r="C100" s="155"/>
      <c r="D100" s="156" t="s">
        <v>254</v>
      </c>
      <c r="E100" s="157"/>
      <c r="F100" s="157"/>
      <c r="G100" s="157"/>
      <c r="H100" s="157"/>
      <c r="I100" s="158"/>
      <c r="J100" s="159">
        <f>J143</f>
        <v>0</v>
      </c>
      <c r="K100" s="155"/>
      <c r="L100" s="160"/>
    </row>
    <row r="101" spans="2:12" s="9" customFormat="1" ht="19.899999999999999" customHeight="1">
      <c r="B101" s="154"/>
      <c r="C101" s="155"/>
      <c r="D101" s="156" t="s">
        <v>255</v>
      </c>
      <c r="E101" s="157"/>
      <c r="F101" s="157"/>
      <c r="G101" s="157"/>
      <c r="H101" s="157"/>
      <c r="I101" s="158"/>
      <c r="J101" s="159">
        <f>J155</f>
        <v>0</v>
      </c>
      <c r="K101" s="155"/>
      <c r="L101" s="160"/>
    </row>
    <row r="102" spans="2:12" s="9" customFormat="1" ht="19.899999999999999" customHeight="1">
      <c r="B102" s="154"/>
      <c r="C102" s="155"/>
      <c r="D102" s="156" t="s">
        <v>256</v>
      </c>
      <c r="E102" s="157"/>
      <c r="F102" s="157"/>
      <c r="G102" s="157"/>
      <c r="H102" s="157"/>
      <c r="I102" s="158"/>
      <c r="J102" s="159">
        <f>J166</f>
        <v>0</v>
      </c>
      <c r="K102" s="155"/>
      <c r="L102" s="160"/>
    </row>
    <row r="103" spans="2:12" s="8" customFormat="1" ht="24.95" customHeight="1">
      <c r="B103" s="147"/>
      <c r="C103" s="148"/>
      <c r="D103" s="149" t="s">
        <v>257</v>
      </c>
      <c r="E103" s="150"/>
      <c r="F103" s="150"/>
      <c r="G103" s="150"/>
      <c r="H103" s="150"/>
      <c r="I103" s="151"/>
      <c r="J103" s="152">
        <f>J170</f>
        <v>0</v>
      </c>
      <c r="K103" s="148"/>
      <c r="L103" s="153"/>
    </row>
    <row r="104" spans="2:12" s="9" customFormat="1" ht="19.899999999999999" customHeight="1">
      <c r="B104" s="154"/>
      <c r="C104" s="155"/>
      <c r="D104" s="156" t="s">
        <v>258</v>
      </c>
      <c r="E104" s="157"/>
      <c r="F104" s="157"/>
      <c r="G104" s="157"/>
      <c r="H104" s="157"/>
      <c r="I104" s="158"/>
      <c r="J104" s="159">
        <f>J171</f>
        <v>0</v>
      </c>
      <c r="K104" s="155"/>
      <c r="L104" s="160"/>
    </row>
    <row r="105" spans="2:12" s="8" customFormat="1" ht="24.95" customHeight="1">
      <c r="B105" s="147"/>
      <c r="C105" s="148"/>
      <c r="D105" s="149" t="s">
        <v>120</v>
      </c>
      <c r="E105" s="150"/>
      <c r="F105" s="150"/>
      <c r="G105" s="150"/>
      <c r="H105" s="150"/>
      <c r="I105" s="151"/>
      <c r="J105" s="152">
        <f>J178</f>
        <v>0</v>
      </c>
      <c r="K105" s="148"/>
      <c r="L105" s="153"/>
    </row>
    <row r="106" spans="2:12" s="9" customFormat="1" ht="19.899999999999999" customHeight="1">
      <c r="B106" s="154"/>
      <c r="C106" s="155"/>
      <c r="D106" s="156" t="s">
        <v>121</v>
      </c>
      <c r="E106" s="157"/>
      <c r="F106" s="157"/>
      <c r="G106" s="157"/>
      <c r="H106" s="157"/>
      <c r="I106" s="158"/>
      <c r="J106" s="159">
        <f>J179</f>
        <v>0</v>
      </c>
      <c r="K106" s="155"/>
      <c r="L106" s="160"/>
    </row>
    <row r="107" spans="2:12" s="9" customFormat="1" ht="19.899999999999999" customHeight="1">
      <c r="B107" s="154"/>
      <c r="C107" s="155"/>
      <c r="D107" s="156" t="s">
        <v>259</v>
      </c>
      <c r="E107" s="157"/>
      <c r="F107" s="157"/>
      <c r="G107" s="157"/>
      <c r="H107" s="157"/>
      <c r="I107" s="158"/>
      <c r="J107" s="159">
        <f>J300</f>
        <v>0</v>
      </c>
      <c r="K107" s="155"/>
      <c r="L107" s="160"/>
    </row>
    <row r="108" spans="2:12" s="9" customFormat="1" ht="19.899999999999999" customHeight="1">
      <c r="B108" s="154"/>
      <c r="C108" s="155"/>
      <c r="D108" s="156" t="s">
        <v>122</v>
      </c>
      <c r="E108" s="157"/>
      <c r="F108" s="157"/>
      <c r="G108" s="157"/>
      <c r="H108" s="157"/>
      <c r="I108" s="158"/>
      <c r="J108" s="159">
        <f>J303</f>
        <v>0</v>
      </c>
      <c r="K108" s="155"/>
      <c r="L108" s="160"/>
    </row>
    <row r="109" spans="2:12" s="1" customFormat="1" ht="21.75" customHeight="1">
      <c r="B109" s="30"/>
      <c r="C109" s="31"/>
      <c r="D109" s="31"/>
      <c r="E109" s="31"/>
      <c r="F109" s="31"/>
      <c r="G109" s="31"/>
      <c r="H109" s="31"/>
      <c r="I109" s="106"/>
      <c r="J109" s="31"/>
      <c r="K109" s="31"/>
      <c r="L109" s="34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138"/>
      <c r="J110" s="46"/>
      <c r="K110" s="46"/>
      <c r="L110" s="34"/>
    </row>
    <row r="114" spans="2:63" s="1" customFormat="1" ht="6.95" customHeight="1">
      <c r="B114" s="47"/>
      <c r="C114" s="48"/>
      <c r="D114" s="48"/>
      <c r="E114" s="48"/>
      <c r="F114" s="48"/>
      <c r="G114" s="48"/>
      <c r="H114" s="48"/>
      <c r="I114" s="141"/>
      <c r="J114" s="48"/>
      <c r="K114" s="48"/>
      <c r="L114" s="34"/>
    </row>
    <row r="115" spans="2:63" s="1" customFormat="1" ht="24.95" customHeight="1">
      <c r="B115" s="30"/>
      <c r="C115" s="19" t="s">
        <v>124</v>
      </c>
      <c r="D115" s="31"/>
      <c r="E115" s="31"/>
      <c r="F115" s="31"/>
      <c r="G115" s="31"/>
      <c r="H115" s="31"/>
      <c r="I115" s="106"/>
      <c r="J115" s="31"/>
      <c r="K115" s="31"/>
      <c r="L115" s="34"/>
    </row>
    <row r="116" spans="2:63" s="1" customFormat="1" ht="6.95" customHeight="1">
      <c r="B116" s="30"/>
      <c r="C116" s="31"/>
      <c r="D116" s="31"/>
      <c r="E116" s="31"/>
      <c r="F116" s="31"/>
      <c r="G116" s="31"/>
      <c r="H116" s="31"/>
      <c r="I116" s="106"/>
      <c r="J116" s="31"/>
      <c r="K116" s="31"/>
      <c r="L116" s="34"/>
    </row>
    <row r="117" spans="2:63" s="1" customFormat="1" ht="12" customHeight="1">
      <c r="B117" s="30"/>
      <c r="C117" s="25" t="s">
        <v>14</v>
      </c>
      <c r="D117" s="31"/>
      <c r="E117" s="31"/>
      <c r="F117" s="31"/>
      <c r="G117" s="31"/>
      <c r="H117" s="31"/>
      <c r="I117" s="106"/>
      <c r="J117" s="31"/>
      <c r="K117" s="31"/>
      <c r="L117" s="34"/>
    </row>
    <row r="118" spans="2:63" s="1" customFormat="1" ht="16.5" customHeight="1">
      <c r="B118" s="30"/>
      <c r="C118" s="31"/>
      <c r="D118" s="31"/>
      <c r="E118" s="263" t="str">
        <f>E7</f>
        <v>ET Americké námestie</v>
      </c>
      <c r="F118" s="264"/>
      <c r="G118" s="264"/>
      <c r="H118" s="264"/>
      <c r="I118" s="106"/>
      <c r="J118" s="31"/>
      <c r="K118" s="31"/>
      <c r="L118" s="34"/>
    </row>
    <row r="119" spans="2:63" s="1" customFormat="1" ht="12" customHeight="1">
      <c r="B119" s="30"/>
      <c r="C119" s="25" t="s">
        <v>111</v>
      </c>
      <c r="D119" s="31"/>
      <c r="E119" s="31"/>
      <c r="F119" s="31"/>
      <c r="G119" s="31"/>
      <c r="H119" s="31"/>
      <c r="I119" s="106"/>
      <c r="J119" s="31"/>
      <c r="K119" s="31"/>
      <c r="L119" s="34"/>
    </row>
    <row r="120" spans="2:63" s="1" customFormat="1" ht="16.5" customHeight="1">
      <c r="B120" s="30"/>
      <c r="C120" s="31"/>
      <c r="D120" s="31"/>
      <c r="E120" s="235" t="str">
        <f>E9</f>
        <v>601 - 601 Trolejové vedenie</v>
      </c>
      <c r="F120" s="265"/>
      <c r="G120" s="265"/>
      <c r="H120" s="265"/>
      <c r="I120" s="106"/>
      <c r="J120" s="31"/>
      <c r="K120" s="31"/>
      <c r="L120" s="34"/>
    </row>
    <row r="121" spans="2:63" s="1" customFormat="1" ht="6.95" customHeight="1">
      <c r="B121" s="30"/>
      <c r="C121" s="31"/>
      <c r="D121" s="31"/>
      <c r="E121" s="31"/>
      <c r="F121" s="31"/>
      <c r="G121" s="31"/>
      <c r="H121" s="31"/>
      <c r="I121" s="106"/>
      <c r="J121" s="31"/>
      <c r="K121" s="31"/>
      <c r="L121" s="34"/>
    </row>
    <row r="122" spans="2:63" s="1" customFormat="1" ht="12" customHeight="1">
      <c r="B122" s="30"/>
      <c r="C122" s="25" t="s">
        <v>18</v>
      </c>
      <c r="D122" s="31"/>
      <c r="E122" s="31"/>
      <c r="F122" s="23" t="str">
        <f>F12</f>
        <v>Bratislava</v>
      </c>
      <c r="G122" s="31"/>
      <c r="H122" s="31"/>
      <c r="I122" s="108" t="s">
        <v>20</v>
      </c>
      <c r="J122" s="57" t="str">
        <f>IF(J12="","",J12)</f>
        <v>13. 4. 2019</v>
      </c>
      <c r="K122" s="31"/>
      <c r="L122" s="34"/>
    </row>
    <row r="123" spans="2:63" s="1" customFormat="1" ht="6.95" customHeight="1">
      <c r="B123" s="30"/>
      <c r="C123" s="31"/>
      <c r="D123" s="31"/>
      <c r="E123" s="31"/>
      <c r="F123" s="31"/>
      <c r="G123" s="31"/>
      <c r="H123" s="31"/>
      <c r="I123" s="106"/>
      <c r="J123" s="31"/>
      <c r="K123" s="31"/>
      <c r="L123" s="34"/>
    </row>
    <row r="124" spans="2:63" s="1" customFormat="1" ht="27.95" customHeight="1">
      <c r="B124" s="30"/>
      <c r="C124" s="25" t="s">
        <v>22</v>
      </c>
      <c r="D124" s="31"/>
      <c r="E124" s="31"/>
      <c r="F124" s="23" t="str">
        <f>E15</f>
        <v>Hlavné mesto SR Bratislava</v>
      </c>
      <c r="G124" s="31"/>
      <c r="H124" s="31"/>
      <c r="I124" s="108" t="s">
        <v>28</v>
      </c>
      <c r="J124" s="28" t="str">
        <f>E21</f>
        <v>DELTES spol. s r.o.</v>
      </c>
      <c r="K124" s="31"/>
      <c r="L124" s="34"/>
    </row>
    <row r="125" spans="2:63" s="1" customFormat="1" ht="15.2" customHeight="1">
      <c r="B125" s="30"/>
      <c r="C125" s="25" t="s">
        <v>26</v>
      </c>
      <c r="D125" s="31"/>
      <c r="E125" s="31"/>
      <c r="F125" s="23" t="str">
        <f>IF(E18="","",E18)</f>
        <v>Vyplň údaj</v>
      </c>
      <c r="G125" s="31"/>
      <c r="H125" s="31"/>
      <c r="I125" s="108" t="s">
        <v>32</v>
      </c>
      <c r="J125" s="28" t="str">
        <f>E24</f>
        <v>Ing. Peter Kolada</v>
      </c>
      <c r="K125" s="31"/>
      <c r="L125" s="34"/>
    </row>
    <row r="126" spans="2:63" s="1" customFormat="1" ht="10.35" customHeight="1">
      <c r="B126" s="30"/>
      <c r="C126" s="31"/>
      <c r="D126" s="31"/>
      <c r="E126" s="31"/>
      <c r="F126" s="31"/>
      <c r="G126" s="31"/>
      <c r="H126" s="31"/>
      <c r="I126" s="106"/>
      <c r="J126" s="31"/>
      <c r="K126" s="31"/>
      <c r="L126" s="34"/>
    </row>
    <row r="127" spans="2:63" s="10" customFormat="1" ht="29.25" customHeight="1">
      <c r="B127" s="161"/>
      <c r="C127" s="162" t="s">
        <v>125</v>
      </c>
      <c r="D127" s="163" t="s">
        <v>60</v>
      </c>
      <c r="E127" s="163" t="s">
        <v>56</v>
      </c>
      <c r="F127" s="163" t="s">
        <v>57</v>
      </c>
      <c r="G127" s="163" t="s">
        <v>126</v>
      </c>
      <c r="H127" s="163" t="s">
        <v>127</v>
      </c>
      <c r="I127" s="164" t="s">
        <v>128</v>
      </c>
      <c r="J127" s="165" t="s">
        <v>115</v>
      </c>
      <c r="K127" s="166" t="s">
        <v>129</v>
      </c>
      <c r="L127" s="167"/>
      <c r="M127" s="66" t="s">
        <v>1</v>
      </c>
      <c r="N127" s="67" t="s">
        <v>39</v>
      </c>
      <c r="O127" s="67" t="s">
        <v>130</v>
      </c>
      <c r="P127" s="67" t="s">
        <v>131</v>
      </c>
      <c r="Q127" s="67" t="s">
        <v>132</v>
      </c>
      <c r="R127" s="67" t="s">
        <v>133</v>
      </c>
      <c r="S127" s="67" t="s">
        <v>134</v>
      </c>
      <c r="T127" s="68" t="s">
        <v>135</v>
      </c>
    </row>
    <row r="128" spans="2:63" s="1" customFormat="1" ht="22.9" customHeight="1">
      <c r="B128" s="30"/>
      <c r="C128" s="73" t="s">
        <v>116</v>
      </c>
      <c r="D128" s="31"/>
      <c r="E128" s="31"/>
      <c r="F128" s="31"/>
      <c r="G128" s="31"/>
      <c r="H128" s="31"/>
      <c r="I128" s="106"/>
      <c r="J128" s="168">
        <f>BK128</f>
        <v>0</v>
      </c>
      <c r="K128" s="31"/>
      <c r="L128" s="34"/>
      <c r="M128" s="69"/>
      <c r="N128" s="70"/>
      <c r="O128" s="70"/>
      <c r="P128" s="169">
        <f>P129+P170+P178</f>
        <v>0</v>
      </c>
      <c r="Q128" s="70"/>
      <c r="R128" s="169">
        <f>R129+R170+R178</f>
        <v>547.82505817950528</v>
      </c>
      <c r="S128" s="70"/>
      <c r="T128" s="170">
        <f>T129+T170+T178</f>
        <v>156.613</v>
      </c>
      <c r="AT128" s="13" t="s">
        <v>74</v>
      </c>
      <c r="AU128" s="13" t="s">
        <v>117</v>
      </c>
      <c r="BK128" s="171">
        <f>BK129+BK170+BK178</f>
        <v>0</v>
      </c>
    </row>
    <row r="129" spans="2:65" s="11" customFormat="1" ht="25.9" customHeight="1">
      <c r="B129" s="172"/>
      <c r="C129" s="173"/>
      <c r="D129" s="174" t="s">
        <v>74</v>
      </c>
      <c r="E129" s="175" t="s">
        <v>136</v>
      </c>
      <c r="F129" s="175" t="s">
        <v>137</v>
      </c>
      <c r="G129" s="173"/>
      <c r="H129" s="173"/>
      <c r="I129" s="176"/>
      <c r="J129" s="177">
        <f>BK129</f>
        <v>0</v>
      </c>
      <c r="K129" s="173"/>
      <c r="L129" s="178"/>
      <c r="M129" s="179"/>
      <c r="N129" s="180"/>
      <c r="O129" s="180"/>
      <c r="P129" s="181">
        <f>P130+P137+P143+P155+P166</f>
        <v>0</v>
      </c>
      <c r="Q129" s="180"/>
      <c r="R129" s="181">
        <f>R130+R137+R143+R155+R166</f>
        <v>357.35939639999992</v>
      </c>
      <c r="S129" s="180"/>
      <c r="T129" s="182">
        <f>T130+T137+T143+T155+T166</f>
        <v>156.613</v>
      </c>
      <c r="AR129" s="183" t="s">
        <v>83</v>
      </c>
      <c r="AT129" s="184" t="s">
        <v>74</v>
      </c>
      <c r="AU129" s="184" t="s">
        <v>75</v>
      </c>
      <c r="AY129" s="183" t="s">
        <v>138</v>
      </c>
      <c r="BK129" s="185">
        <f>BK130+BK137+BK143+BK155+BK166</f>
        <v>0</v>
      </c>
    </row>
    <row r="130" spans="2:65" s="11" customFormat="1" ht="22.9" customHeight="1">
      <c r="B130" s="172"/>
      <c r="C130" s="173"/>
      <c r="D130" s="174" t="s">
        <v>74</v>
      </c>
      <c r="E130" s="186" t="s">
        <v>83</v>
      </c>
      <c r="F130" s="186" t="s">
        <v>260</v>
      </c>
      <c r="G130" s="173"/>
      <c r="H130" s="173"/>
      <c r="I130" s="176"/>
      <c r="J130" s="187">
        <f>BK130</f>
        <v>0</v>
      </c>
      <c r="K130" s="173"/>
      <c r="L130" s="178"/>
      <c r="M130" s="179"/>
      <c r="N130" s="180"/>
      <c r="O130" s="180"/>
      <c r="P130" s="181">
        <f>SUM(P131:P136)</f>
        <v>0</v>
      </c>
      <c r="Q130" s="180"/>
      <c r="R130" s="181">
        <f>SUM(R131:R136)</f>
        <v>0</v>
      </c>
      <c r="S130" s="180"/>
      <c r="T130" s="182">
        <f>SUM(T131:T136)</f>
        <v>37.813000000000002</v>
      </c>
      <c r="AR130" s="183" t="s">
        <v>83</v>
      </c>
      <c r="AT130" s="184" t="s">
        <v>74</v>
      </c>
      <c r="AU130" s="184" t="s">
        <v>83</v>
      </c>
      <c r="AY130" s="183" t="s">
        <v>138</v>
      </c>
      <c r="BK130" s="185">
        <f>SUM(BK131:BK136)</f>
        <v>0</v>
      </c>
    </row>
    <row r="131" spans="2:65" s="1" customFormat="1" ht="24" customHeight="1">
      <c r="B131" s="30"/>
      <c r="C131" s="188" t="s">
        <v>83</v>
      </c>
      <c r="D131" s="188" t="s">
        <v>141</v>
      </c>
      <c r="E131" s="189" t="s">
        <v>261</v>
      </c>
      <c r="F131" s="190" t="s">
        <v>262</v>
      </c>
      <c r="G131" s="191" t="s">
        <v>263</v>
      </c>
      <c r="H131" s="192">
        <v>79.3</v>
      </c>
      <c r="I131" s="193"/>
      <c r="J131" s="192">
        <f t="shared" ref="J131:J136" si="0">ROUND(I131*H131,3)</f>
        <v>0</v>
      </c>
      <c r="K131" s="190" t="s">
        <v>264</v>
      </c>
      <c r="L131" s="34"/>
      <c r="M131" s="194" t="s">
        <v>1</v>
      </c>
      <c r="N131" s="195" t="s">
        <v>41</v>
      </c>
      <c r="O131" s="62"/>
      <c r="P131" s="196">
        <f t="shared" ref="P131:P136" si="1">O131*H131</f>
        <v>0</v>
      </c>
      <c r="Q131" s="196">
        <v>0</v>
      </c>
      <c r="R131" s="196">
        <f t="shared" ref="R131:R136" si="2">Q131*H131</f>
        <v>0</v>
      </c>
      <c r="S131" s="196">
        <v>9.8000000000000004E-2</v>
      </c>
      <c r="T131" s="197">
        <f t="shared" ref="T131:T136" si="3">S131*H131</f>
        <v>7.7713999999999999</v>
      </c>
      <c r="AR131" s="198" t="s">
        <v>139</v>
      </c>
      <c r="AT131" s="198" t="s">
        <v>141</v>
      </c>
      <c r="AU131" s="198" t="s">
        <v>145</v>
      </c>
      <c r="AY131" s="13" t="s">
        <v>138</v>
      </c>
      <c r="BE131" s="199">
        <f t="shared" ref="BE131:BE136" si="4">IF(N131="základná",J131,0)</f>
        <v>0</v>
      </c>
      <c r="BF131" s="199">
        <f t="shared" ref="BF131:BF136" si="5">IF(N131="znížená",J131,0)</f>
        <v>0</v>
      </c>
      <c r="BG131" s="199">
        <f t="shared" ref="BG131:BG136" si="6">IF(N131="zákl. prenesená",J131,0)</f>
        <v>0</v>
      </c>
      <c r="BH131" s="199">
        <f t="shared" ref="BH131:BH136" si="7">IF(N131="zníž. prenesená",J131,0)</f>
        <v>0</v>
      </c>
      <c r="BI131" s="199">
        <f t="shared" ref="BI131:BI136" si="8">IF(N131="nulová",J131,0)</f>
        <v>0</v>
      </c>
      <c r="BJ131" s="13" t="s">
        <v>145</v>
      </c>
      <c r="BK131" s="200">
        <f t="shared" ref="BK131:BK136" si="9">ROUND(I131*H131,3)</f>
        <v>0</v>
      </c>
      <c r="BL131" s="13" t="s">
        <v>139</v>
      </c>
      <c r="BM131" s="198" t="s">
        <v>265</v>
      </c>
    </row>
    <row r="132" spans="2:65" s="1" customFormat="1" ht="24" customHeight="1">
      <c r="B132" s="30"/>
      <c r="C132" s="188" t="s">
        <v>145</v>
      </c>
      <c r="D132" s="188" t="s">
        <v>141</v>
      </c>
      <c r="E132" s="189" t="s">
        <v>266</v>
      </c>
      <c r="F132" s="190" t="s">
        <v>267</v>
      </c>
      <c r="G132" s="191" t="s">
        <v>263</v>
      </c>
      <c r="H132" s="192">
        <v>17.5</v>
      </c>
      <c r="I132" s="193"/>
      <c r="J132" s="192">
        <f t="shared" si="0"/>
        <v>0</v>
      </c>
      <c r="K132" s="190" t="s">
        <v>268</v>
      </c>
      <c r="L132" s="34"/>
      <c r="M132" s="194" t="s">
        <v>1</v>
      </c>
      <c r="N132" s="195" t="s">
        <v>41</v>
      </c>
      <c r="O132" s="62"/>
      <c r="P132" s="196">
        <f t="shared" si="1"/>
        <v>0</v>
      </c>
      <c r="Q132" s="196">
        <v>0</v>
      </c>
      <c r="R132" s="196">
        <f t="shared" si="2"/>
        <v>0</v>
      </c>
      <c r="S132" s="196">
        <v>0.18099999999999999</v>
      </c>
      <c r="T132" s="197">
        <f t="shared" si="3"/>
        <v>3.1675</v>
      </c>
      <c r="AR132" s="198" t="s">
        <v>139</v>
      </c>
      <c r="AT132" s="198" t="s">
        <v>141</v>
      </c>
      <c r="AU132" s="198" t="s">
        <v>145</v>
      </c>
      <c r="AY132" s="13" t="s">
        <v>138</v>
      </c>
      <c r="BE132" s="199">
        <f t="shared" si="4"/>
        <v>0</v>
      </c>
      <c r="BF132" s="199">
        <f t="shared" si="5"/>
        <v>0</v>
      </c>
      <c r="BG132" s="199">
        <f t="shared" si="6"/>
        <v>0</v>
      </c>
      <c r="BH132" s="199">
        <f t="shared" si="7"/>
        <v>0</v>
      </c>
      <c r="BI132" s="199">
        <f t="shared" si="8"/>
        <v>0</v>
      </c>
      <c r="BJ132" s="13" t="s">
        <v>145</v>
      </c>
      <c r="BK132" s="200">
        <f t="shared" si="9"/>
        <v>0</v>
      </c>
      <c r="BL132" s="13" t="s">
        <v>139</v>
      </c>
      <c r="BM132" s="198" t="s">
        <v>269</v>
      </c>
    </row>
    <row r="133" spans="2:65" s="1" customFormat="1" ht="24" customHeight="1">
      <c r="B133" s="30"/>
      <c r="C133" s="188" t="s">
        <v>152</v>
      </c>
      <c r="D133" s="188" t="s">
        <v>141</v>
      </c>
      <c r="E133" s="189" t="s">
        <v>270</v>
      </c>
      <c r="F133" s="190" t="s">
        <v>271</v>
      </c>
      <c r="G133" s="191" t="s">
        <v>263</v>
      </c>
      <c r="H133" s="192">
        <v>75.3</v>
      </c>
      <c r="I133" s="193"/>
      <c r="J133" s="192">
        <f t="shared" si="0"/>
        <v>0</v>
      </c>
      <c r="K133" s="190" t="s">
        <v>1</v>
      </c>
      <c r="L133" s="34"/>
      <c r="M133" s="194" t="s">
        <v>1</v>
      </c>
      <c r="N133" s="195" t="s">
        <v>41</v>
      </c>
      <c r="O133" s="62"/>
      <c r="P133" s="196">
        <f t="shared" si="1"/>
        <v>0</v>
      </c>
      <c r="Q133" s="196">
        <v>0</v>
      </c>
      <c r="R133" s="196">
        <f t="shared" si="2"/>
        <v>0</v>
      </c>
      <c r="S133" s="196">
        <v>0.22500000000000001</v>
      </c>
      <c r="T133" s="197">
        <f t="shared" si="3"/>
        <v>16.942499999999999</v>
      </c>
      <c r="AR133" s="198" t="s">
        <v>139</v>
      </c>
      <c r="AT133" s="198" t="s">
        <v>141</v>
      </c>
      <c r="AU133" s="198" t="s">
        <v>145</v>
      </c>
      <c r="AY133" s="13" t="s">
        <v>138</v>
      </c>
      <c r="BE133" s="199">
        <f t="shared" si="4"/>
        <v>0</v>
      </c>
      <c r="BF133" s="199">
        <f t="shared" si="5"/>
        <v>0</v>
      </c>
      <c r="BG133" s="199">
        <f t="shared" si="6"/>
        <v>0</v>
      </c>
      <c r="BH133" s="199">
        <f t="shared" si="7"/>
        <v>0</v>
      </c>
      <c r="BI133" s="199">
        <f t="shared" si="8"/>
        <v>0</v>
      </c>
      <c r="BJ133" s="13" t="s">
        <v>145</v>
      </c>
      <c r="BK133" s="200">
        <f t="shared" si="9"/>
        <v>0</v>
      </c>
      <c r="BL133" s="13" t="s">
        <v>139</v>
      </c>
      <c r="BM133" s="198" t="s">
        <v>272</v>
      </c>
    </row>
    <row r="134" spans="2:65" s="1" customFormat="1" ht="24" customHeight="1">
      <c r="B134" s="30"/>
      <c r="C134" s="188" t="s">
        <v>139</v>
      </c>
      <c r="D134" s="188" t="s">
        <v>141</v>
      </c>
      <c r="E134" s="189" t="s">
        <v>273</v>
      </c>
      <c r="F134" s="190" t="s">
        <v>274</v>
      </c>
      <c r="G134" s="191" t="s">
        <v>263</v>
      </c>
      <c r="H134" s="192">
        <v>11.9</v>
      </c>
      <c r="I134" s="193"/>
      <c r="J134" s="192">
        <f t="shared" si="0"/>
        <v>0</v>
      </c>
      <c r="K134" s="190" t="s">
        <v>268</v>
      </c>
      <c r="L134" s="34"/>
      <c r="M134" s="194" t="s">
        <v>1</v>
      </c>
      <c r="N134" s="195" t="s">
        <v>41</v>
      </c>
      <c r="O134" s="62"/>
      <c r="P134" s="196">
        <f t="shared" si="1"/>
        <v>0</v>
      </c>
      <c r="Q134" s="196">
        <v>0</v>
      </c>
      <c r="R134" s="196">
        <f t="shared" si="2"/>
        <v>0</v>
      </c>
      <c r="S134" s="196">
        <v>0.5</v>
      </c>
      <c r="T134" s="197">
        <f t="shared" si="3"/>
        <v>5.95</v>
      </c>
      <c r="AR134" s="198" t="s">
        <v>139</v>
      </c>
      <c r="AT134" s="198" t="s">
        <v>141</v>
      </c>
      <c r="AU134" s="198" t="s">
        <v>145</v>
      </c>
      <c r="AY134" s="13" t="s">
        <v>138</v>
      </c>
      <c r="BE134" s="199">
        <f t="shared" si="4"/>
        <v>0</v>
      </c>
      <c r="BF134" s="199">
        <f t="shared" si="5"/>
        <v>0</v>
      </c>
      <c r="BG134" s="199">
        <f t="shared" si="6"/>
        <v>0</v>
      </c>
      <c r="BH134" s="199">
        <f t="shared" si="7"/>
        <v>0</v>
      </c>
      <c r="BI134" s="199">
        <f t="shared" si="8"/>
        <v>0</v>
      </c>
      <c r="BJ134" s="13" t="s">
        <v>145</v>
      </c>
      <c r="BK134" s="200">
        <f t="shared" si="9"/>
        <v>0</v>
      </c>
      <c r="BL134" s="13" t="s">
        <v>139</v>
      </c>
      <c r="BM134" s="198" t="s">
        <v>275</v>
      </c>
    </row>
    <row r="135" spans="2:65" s="1" customFormat="1" ht="24" customHeight="1">
      <c r="B135" s="30"/>
      <c r="C135" s="188" t="s">
        <v>165</v>
      </c>
      <c r="D135" s="188" t="s">
        <v>141</v>
      </c>
      <c r="E135" s="189" t="s">
        <v>276</v>
      </c>
      <c r="F135" s="190" t="s">
        <v>277</v>
      </c>
      <c r="G135" s="191" t="s">
        <v>263</v>
      </c>
      <c r="H135" s="192">
        <v>12.6</v>
      </c>
      <c r="I135" s="193"/>
      <c r="J135" s="192">
        <f t="shared" si="0"/>
        <v>0</v>
      </c>
      <c r="K135" s="190" t="s">
        <v>268</v>
      </c>
      <c r="L135" s="34"/>
      <c r="M135" s="194" t="s">
        <v>1</v>
      </c>
      <c r="N135" s="195" t="s">
        <v>41</v>
      </c>
      <c r="O135" s="62"/>
      <c r="P135" s="196">
        <f t="shared" si="1"/>
        <v>0</v>
      </c>
      <c r="Q135" s="196">
        <v>0</v>
      </c>
      <c r="R135" s="196">
        <f t="shared" si="2"/>
        <v>0</v>
      </c>
      <c r="S135" s="196">
        <v>0.316</v>
      </c>
      <c r="T135" s="197">
        <f t="shared" si="3"/>
        <v>3.9815999999999998</v>
      </c>
      <c r="AR135" s="198" t="s">
        <v>139</v>
      </c>
      <c r="AT135" s="198" t="s">
        <v>141</v>
      </c>
      <c r="AU135" s="198" t="s">
        <v>145</v>
      </c>
      <c r="AY135" s="13" t="s">
        <v>138</v>
      </c>
      <c r="BE135" s="199">
        <f t="shared" si="4"/>
        <v>0</v>
      </c>
      <c r="BF135" s="199">
        <f t="shared" si="5"/>
        <v>0</v>
      </c>
      <c r="BG135" s="199">
        <f t="shared" si="6"/>
        <v>0</v>
      </c>
      <c r="BH135" s="199">
        <f t="shared" si="7"/>
        <v>0</v>
      </c>
      <c r="BI135" s="199">
        <f t="shared" si="8"/>
        <v>0</v>
      </c>
      <c r="BJ135" s="13" t="s">
        <v>145</v>
      </c>
      <c r="BK135" s="200">
        <f t="shared" si="9"/>
        <v>0</v>
      </c>
      <c r="BL135" s="13" t="s">
        <v>139</v>
      </c>
      <c r="BM135" s="198" t="s">
        <v>278</v>
      </c>
    </row>
    <row r="136" spans="2:65" s="1" customFormat="1" ht="24" customHeight="1">
      <c r="B136" s="30"/>
      <c r="C136" s="188" t="s">
        <v>171</v>
      </c>
      <c r="D136" s="188" t="s">
        <v>141</v>
      </c>
      <c r="E136" s="189" t="s">
        <v>279</v>
      </c>
      <c r="F136" s="190" t="s">
        <v>280</v>
      </c>
      <c r="G136" s="191" t="s">
        <v>161</v>
      </c>
      <c r="H136" s="192">
        <v>194.86600000000001</v>
      </c>
      <c r="I136" s="193"/>
      <c r="J136" s="192">
        <f t="shared" si="0"/>
        <v>0</v>
      </c>
      <c r="K136" s="190" t="s">
        <v>281</v>
      </c>
      <c r="L136" s="34"/>
      <c r="M136" s="194" t="s">
        <v>1</v>
      </c>
      <c r="N136" s="195" t="s">
        <v>41</v>
      </c>
      <c r="O136" s="62"/>
      <c r="P136" s="196">
        <f t="shared" si="1"/>
        <v>0</v>
      </c>
      <c r="Q136" s="196">
        <v>0</v>
      </c>
      <c r="R136" s="196">
        <f t="shared" si="2"/>
        <v>0</v>
      </c>
      <c r="S136" s="196">
        <v>0</v>
      </c>
      <c r="T136" s="197">
        <f t="shared" si="3"/>
        <v>0</v>
      </c>
      <c r="AR136" s="198" t="s">
        <v>139</v>
      </c>
      <c r="AT136" s="198" t="s">
        <v>141</v>
      </c>
      <c r="AU136" s="198" t="s">
        <v>145</v>
      </c>
      <c r="AY136" s="13" t="s">
        <v>138</v>
      </c>
      <c r="BE136" s="199">
        <f t="shared" si="4"/>
        <v>0</v>
      </c>
      <c r="BF136" s="199">
        <f t="shared" si="5"/>
        <v>0</v>
      </c>
      <c r="BG136" s="199">
        <f t="shared" si="6"/>
        <v>0</v>
      </c>
      <c r="BH136" s="199">
        <f t="shared" si="7"/>
        <v>0</v>
      </c>
      <c r="BI136" s="199">
        <f t="shared" si="8"/>
        <v>0</v>
      </c>
      <c r="BJ136" s="13" t="s">
        <v>145</v>
      </c>
      <c r="BK136" s="200">
        <f t="shared" si="9"/>
        <v>0</v>
      </c>
      <c r="BL136" s="13" t="s">
        <v>139</v>
      </c>
      <c r="BM136" s="198" t="s">
        <v>282</v>
      </c>
    </row>
    <row r="137" spans="2:65" s="11" customFormat="1" ht="22.9" customHeight="1">
      <c r="B137" s="172"/>
      <c r="C137" s="173"/>
      <c r="D137" s="174" t="s">
        <v>74</v>
      </c>
      <c r="E137" s="186" t="s">
        <v>145</v>
      </c>
      <c r="F137" s="186" t="s">
        <v>283</v>
      </c>
      <c r="G137" s="173"/>
      <c r="H137" s="173"/>
      <c r="I137" s="176"/>
      <c r="J137" s="187">
        <f>BK137</f>
        <v>0</v>
      </c>
      <c r="K137" s="173"/>
      <c r="L137" s="178"/>
      <c r="M137" s="179"/>
      <c r="N137" s="180"/>
      <c r="O137" s="180"/>
      <c r="P137" s="181">
        <f>SUM(P138:P142)</f>
        <v>0</v>
      </c>
      <c r="Q137" s="180"/>
      <c r="R137" s="181">
        <f>SUM(R138:R142)</f>
        <v>285.16139789999994</v>
      </c>
      <c r="S137" s="180"/>
      <c r="T137" s="182">
        <f>SUM(T138:T142)</f>
        <v>0</v>
      </c>
      <c r="AR137" s="183" t="s">
        <v>83</v>
      </c>
      <c r="AT137" s="184" t="s">
        <v>74</v>
      </c>
      <c r="AU137" s="184" t="s">
        <v>83</v>
      </c>
      <c r="AY137" s="183" t="s">
        <v>138</v>
      </c>
      <c r="BK137" s="185">
        <f>SUM(BK138:BK142)</f>
        <v>0</v>
      </c>
    </row>
    <row r="138" spans="2:65" s="1" customFormat="1" ht="16.5" customHeight="1">
      <c r="B138" s="30"/>
      <c r="C138" s="188" t="s">
        <v>175</v>
      </c>
      <c r="D138" s="188" t="s">
        <v>141</v>
      </c>
      <c r="E138" s="189" t="s">
        <v>284</v>
      </c>
      <c r="F138" s="190" t="s">
        <v>285</v>
      </c>
      <c r="G138" s="191" t="s">
        <v>286</v>
      </c>
      <c r="H138" s="192">
        <v>65.33</v>
      </c>
      <c r="I138" s="193"/>
      <c r="J138" s="192">
        <f>ROUND(I138*H138,3)</f>
        <v>0</v>
      </c>
      <c r="K138" s="190" t="s">
        <v>287</v>
      </c>
      <c r="L138" s="34"/>
      <c r="M138" s="194" t="s">
        <v>1</v>
      </c>
      <c r="N138" s="195" t="s">
        <v>41</v>
      </c>
      <c r="O138" s="62"/>
      <c r="P138" s="196">
        <f>O138*H138</f>
        <v>0</v>
      </c>
      <c r="Q138" s="196">
        <v>2.19407</v>
      </c>
      <c r="R138" s="196">
        <f>Q138*H138</f>
        <v>143.3385931</v>
      </c>
      <c r="S138" s="196">
        <v>0</v>
      </c>
      <c r="T138" s="197">
        <f>S138*H138</f>
        <v>0</v>
      </c>
      <c r="AR138" s="198" t="s">
        <v>139</v>
      </c>
      <c r="AT138" s="198" t="s">
        <v>141</v>
      </c>
      <c r="AU138" s="198" t="s">
        <v>145</v>
      </c>
      <c r="AY138" s="13" t="s">
        <v>138</v>
      </c>
      <c r="BE138" s="199">
        <f>IF(N138="základná",J138,0)</f>
        <v>0</v>
      </c>
      <c r="BF138" s="199">
        <f>IF(N138="znížená",J138,0)</f>
        <v>0</v>
      </c>
      <c r="BG138" s="199">
        <f>IF(N138="zákl. prenesená",J138,0)</f>
        <v>0</v>
      </c>
      <c r="BH138" s="199">
        <f>IF(N138="zníž. prenesená",J138,0)</f>
        <v>0</v>
      </c>
      <c r="BI138" s="199">
        <f>IF(N138="nulová",J138,0)</f>
        <v>0</v>
      </c>
      <c r="BJ138" s="13" t="s">
        <v>145</v>
      </c>
      <c r="BK138" s="200">
        <f>ROUND(I138*H138,3)</f>
        <v>0</v>
      </c>
      <c r="BL138" s="13" t="s">
        <v>139</v>
      </c>
      <c r="BM138" s="198" t="s">
        <v>288</v>
      </c>
    </row>
    <row r="139" spans="2:65" s="1" customFormat="1" ht="24" customHeight="1">
      <c r="B139" s="30"/>
      <c r="C139" s="201" t="s">
        <v>180</v>
      </c>
      <c r="D139" s="201" t="s">
        <v>150</v>
      </c>
      <c r="E139" s="202" t="s">
        <v>289</v>
      </c>
      <c r="F139" s="203" t="s">
        <v>290</v>
      </c>
      <c r="G139" s="204" t="s">
        <v>286</v>
      </c>
      <c r="H139" s="205">
        <v>65.33</v>
      </c>
      <c r="I139" s="206"/>
      <c r="J139" s="205">
        <f>ROUND(I139*H139,3)</f>
        <v>0</v>
      </c>
      <c r="K139" s="203" t="s">
        <v>287</v>
      </c>
      <c r="L139" s="207"/>
      <c r="M139" s="208" t="s">
        <v>1</v>
      </c>
      <c r="N139" s="209" t="s">
        <v>41</v>
      </c>
      <c r="O139" s="62"/>
      <c r="P139" s="196">
        <f>O139*H139</f>
        <v>0</v>
      </c>
      <c r="Q139" s="196">
        <v>2.1583199999999998</v>
      </c>
      <c r="R139" s="196">
        <f>Q139*H139</f>
        <v>141.00304559999998</v>
      </c>
      <c r="S139" s="196">
        <v>0</v>
      </c>
      <c r="T139" s="197">
        <f>S139*H139</f>
        <v>0</v>
      </c>
      <c r="AR139" s="198" t="s">
        <v>180</v>
      </c>
      <c r="AT139" s="198" t="s">
        <v>150</v>
      </c>
      <c r="AU139" s="198" t="s">
        <v>145</v>
      </c>
      <c r="AY139" s="13" t="s">
        <v>138</v>
      </c>
      <c r="BE139" s="199">
        <f>IF(N139="základná",J139,0)</f>
        <v>0</v>
      </c>
      <c r="BF139" s="199">
        <f>IF(N139="znížená",J139,0)</f>
        <v>0</v>
      </c>
      <c r="BG139" s="199">
        <f>IF(N139="zákl. prenesená",J139,0)</f>
        <v>0</v>
      </c>
      <c r="BH139" s="199">
        <f>IF(N139="zníž. prenesená",J139,0)</f>
        <v>0</v>
      </c>
      <c r="BI139" s="199">
        <f>IF(N139="nulová",J139,0)</f>
        <v>0</v>
      </c>
      <c r="BJ139" s="13" t="s">
        <v>145</v>
      </c>
      <c r="BK139" s="200">
        <f>ROUND(I139*H139,3)</f>
        <v>0</v>
      </c>
      <c r="BL139" s="13" t="s">
        <v>139</v>
      </c>
      <c r="BM139" s="198" t="s">
        <v>291</v>
      </c>
    </row>
    <row r="140" spans="2:65" s="1" customFormat="1" ht="24" customHeight="1">
      <c r="B140" s="30"/>
      <c r="C140" s="201" t="s">
        <v>184</v>
      </c>
      <c r="D140" s="201" t="s">
        <v>150</v>
      </c>
      <c r="E140" s="202" t="s">
        <v>292</v>
      </c>
      <c r="F140" s="203" t="s">
        <v>293</v>
      </c>
      <c r="G140" s="204" t="s">
        <v>161</v>
      </c>
      <c r="H140" s="205">
        <v>0.15</v>
      </c>
      <c r="I140" s="206"/>
      <c r="J140" s="205">
        <f>ROUND(I140*H140,3)</f>
        <v>0</v>
      </c>
      <c r="K140" s="203" t="s">
        <v>287</v>
      </c>
      <c r="L140" s="207"/>
      <c r="M140" s="208" t="s">
        <v>1</v>
      </c>
      <c r="N140" s="209" t="s">
        <v>41</v>
      </c>
      <c r="O140" s="62"/>
      <c r="P140" s="196">
        <f>O140*H140</f>
        <v>0</v>
      </c>
      <c r="Q140" s="196">
        <v>1</v>
      </c>
      <c r="R140" s="196">
        <f>Q140*H140</f>
        <v>0.15</v>
      </c>
      <c r="S140" s="196">
        <v>0</v>
      </c>
      <c r="T140" s="197">
        <f>S140*H140</f>
        <v>0</v>
      </c>
      <c r="AR140" s="198" t="s">
        <v>163</v>
      </c>
      <c r="AT140" s="198" t="s">
        <v>150</v>
      </c>
      <c r="AU140" s="198" t="s">
        <v>145</v>
      </c>
      <c r="AY140" s="13" t="s">
        <v>138</v>
      </c>
      <c r="BE140" s="199">
        <f>IF(N140="základná",J140,0)</f>
        <v>0</v>
      </c>
      <c r="BF140" s="199">
        <f>IF(N140="znížená",J140,0)</f>
        <v>0</v>
      </c>
      <c r="BG140" s="199">
        <f>IF(N140="zákl. prenesená",J140,0)</f>
        <v>0</v>
      </c>
      <c r="BH140" s="199">
        <f>IF(N140="zníž. prenesená",J140,0)</f>
        <v>0</v>
      </c>
      <c r="BI140" s="199">
        <f>IF(N140="nulová",J140,0)</f>
        <v>0</v>
      </c>
      <c r="BJ140" s="13" t="s">
        <v>145</v>
      </c>
      <c r="BK140" s="200">
        <f>ROUND(I140*H140,3)</f>
        <v>0</v>
      </c>
      <c r="BL140" s="13" t="s">
        <v>163</v>
      </c>
      <c r="BM140" s="198" t="s">
        <v>294</v>
      </c>
    </row>
    <row r="141" spans="2:65" s="1" customFormat="1" ht="16.5" customHeight="1">
      <c r="B141" s="30"/>
      <c r="C141" s="188" t="s">
        <v>188</v>
      </c>
      <c r="D141" s="188" t="s">
        <v>141</v>
      </c>
      <c r="E141" s="189" t="s">
        <v>295</v>
      </c>
      <c r="F141" s="190" t="s">
        <v>296</v>
      </c>
      <c r="G141" s="191" t="s">
        <v>263</v>
      </c>
      <c r="H141" s="192">
        <v>164.56</v>
      </c>
      <c r="I141" s="193"/>
      <c r="J141" s="192">
        <f>ROUND(I141*H141,3)</f>
        <v>0</v>
      </c>
      <c r="K141" s="190" t="s">
        <v>1</v>
      </c>
      <c r="L141" s="34"/>
      <c r="M141" s="194" t="s">
        <v>1</v>
      </c>
      <c r="N141" s="195" t="s">
        <v>41</v>
      </c>
      <c r="O141" s="62"/>
      <c r="P141" s="196">
        <f>O141*H141</f>
        <v>0</v>
      </c>
      <c r="Q141" s="196">
        <v>4.0699999999999998E-3</v>
      </c>
      <c r="R141" s="196">
        <f>Q141*H141</f>
        <v>0.6697592</v>
      </c>
      <c r="S141" s="196">
        <v>0</v>
      </c>
      <c r="T141" s="197">
        <f>S141*H141</f>
        <v>0</v>
      </c>
      <c r="AR141" s="198" t="s">
        <v>139</v>
      </c>
      <c r="AT141" s="198" t="s">
        <v>141</v>
      </c>
      <c r="AU141" s="198" t="s">
        <v>145</v>
      </c>
      <c r="AY141" s="13" t="s">
        <v>138</v>
      </c>
      <c r="BE141" s="199">
        <f>IF(N141="základná",J141,0)</f>
        <v>0</v>
      </c>
      <c r="BF141" s="199">
        <f>IF(N141="znížená",J141,0)</f>
        <v>0</v>
      </c>
      <c r="BG141" s="199">
        <f>IF(N141="zákl. prenesená",J141,0)</f>
        <v>0</v>
      </c>
      <c r="BH141" s="199">
        <f>IF(N141="zníž. prenesená",J141,0)</f>
        <v>0</v>
      </c>
      <c r="BI141" s="199">
        <f>IF(N141="nulová",J141,0)</f>
        <v>0</v>
      </c>
      <c r="BJ141" s="13" t="s">
        <v>145</v>
      </c>
      <c r="BK141" s="200">
        <f>ROUND(I141*H141,3)</f>
        <v>0</v>
      </c>
      <c r="BL141" s="13" t="s">
        <v>139</v>
      </c>
      <c r="BM141" s="198" t="s">
        <v>297</v>
      </c>
    </row>
    <row r="142" spans="2:65" s="1" customFormat="1" ht="16.5" customHeight="1">
      <c r="B142" s="30"/>
      <c r="C142" s="188" t="s">
        <v>192</v>
      </c>
      <c r="D142" s="188" t="s">
        <v>141</v>
      </c>
      <c r="E142" s="189" t="s">
        <v>298</v>
      </c>
      <c r="F142" s="190" t="s">
        <v>299</v>
      </c>
      <c r="G142" s="191" t="s">
        <v>263</v>
      </c>
      <c r="H142" s="192">
        <v>164.56</v>
      </c>
      <c r="I142" s="193"/>
      <c r="J142" s="192">
        <f>ROUND(I142*H142,3)</f>
        <v>0</v>
      </c>
      <c r="K142" s="190" t="s">
        <v>1</v>
      </c>
      <c r="L142" s="34"/>
      <c r="M142" s="194" t="s">
        <v>1</v>
      </c>
      <c r="N142" s="195" t="s">
        <v>41</v>
      </c>
      <c r="O142" s="62"/>
      <c r="P142" s="196">
        <f>O142*H142</f>
        <v>0</v>
      </c>
      <c r="Q142" s="196">
        <v>0</v>
      </c>
      <c r="R142" s="196">
        <f>Q142*H142</f>
        <v>0</v>
      </c>
      <c r="S142" s="196">
        <v>0</v>
      </c>
      <c r="T142" s="197">
        <f>S142*H142</f>
        <v>0</v>
      </c>
      <c r="AR142" s="198" t="s">
        <v>139</v>
      </c>
      <c r="AT142" s="198" t="s">
        <v>141</v>
      </c>
      <c r="AU142" s="198" t="s">
        <v>145</v>
      </c>
      <c r="AY142" s="13" t="s">
        <v>138</v>
      </c>
      <c r="BE142" s="199">
        <f>IF(N142="základná",J142,0)</f>
        <v>0</v>
      </c>
      <c r="BF142" s="199">
        <f>IF(N142="znížená",J142,0)</f>
        <v>0</v>
      </c>
      <c r="BG142" s="199">
        <f>IF(N142="zákl. prenesená",J142,0)</f>
        <v>0</v>
      </c>
      <c r="BH142" s="199">
        <f>IF(N142="zníž. prenesená",J142,0)</f>
        <v>0</v>
      </c>
      <c r="BI142" s="199">
        <f>IF(N142="nulová",J142,0)</f>
        <v>0</v>
      </c>
      <c r="BJ142" s="13" t="s">
        <v>145</v>
      </c>
      <c r="BK142" s="200">
        <f>ROUND(I142*H142,3)</f>
        <v>0</v>
      </c>
      <c r="BL142" s="13" t="s">
        <v>139</v>
      </c>
      <c r="BM142" s="198" t="s">
        <v>300</v>
      </c>
    </row>
    <row r="143" spans="2:65" s="11" customFormat="1" ht="22.9" customHeight="1">
      <c r="B143" s="172"/>
      <c r="C143" s="173"/>
      <c r="D143" s="174" t="s">
        <v>74</v>
      </c>
      <c r="E143" s="186" t="s">
        <v>165</v>
      </c>
      <c r="F143" s="186" t="s">
        <v>301</v>
      </c>
      <c r="G143" s="173"/>
      <c r="H143" s="173"/>
      <c r="I143" s="176"/>
      <c r="J143" s="187">
        <f>BK143</f>
        <v>0</v>
      </c>
      <c r="K143" s="173"/>
      <c r="L143" s="178"/>
      <c r="M143" s="179"/>
      <c r="N143" s="180"/>
      <c r="O143" s="180"/>
      <c r="P143" s="181">
        <f>SUM(P144:P154)</f>
        <v>0</v>
      </c>
      <c r="Q143" s="180"/>
      <c r="R143" s="181">
        <f>SUM(R144:R154)</f>
        <v>49.965707499999994</v>
      </c>
      <c r="S143" s="180"/>
      <c r="T143" s="182">
        <f>SUM(T144:T154)</f>
        <v>0</v>
      </c>
      <c r="AR143" s="183" t="s">
        <v>83</v>
      </c>
      <c r="AT143" s="184" t="s">
        <v>74</v>
      </c>
      <c r="AU143" s="184" t="s">
        <v>83</v>
      </c>
      <c r="AY143" s="183" t="s">
        <v>138</v>
      </c>
      <c r="BK143" s="185">
        <f>SUM(BK144:BK154)</f>
        <v>0</v>
      </c>
    </row>
    <row r="144" spans="2:65" s="1" customFormat="1" ht="24" customHeight="1">
      <c r="B144" s="30"/>
      <c r="C144" s="188" t="s">
        <v>196</v>
      </c>
      <c r="D144" s="188" t="s">
        <v>141</v>
      </c>
      <c r="E144" s="189" t="s">
        <v>302</v>
      </c>
      <c r="F144" s="190" t="s">
        <v>303</v>
      </c>
      <c r="G144" s="191" t="s">
        <v>263</v>
      </c>
      <c r="H144" s="192">
        <v>32.75</v>
      </c>
      <c r="I144" s="193"/>
      <c r="J144" s="192">
        <f t="shared" ref="J144:J154" si="10">ROUND(I144*H144,3)</f>
        <v>0</v>
      </c>
      <c r="K144" s="190" t="s">
        <v>287</v>
      </c>
      <c r="L144" s="34"/>
      <c r="M144" s="194" t="s">
        <v>1</v>
      </c>
      <c r="N144" s="195" t="s">
        <v>41</v>
      </c>
      <c r="O144" s="62"/>
      <c r="P144" s="196">
        <f t="shared" ref="P144:P154" si="11">O144*H144</f>
        <v>0</v>
      </c>
      <c r="Q144" s="196">
        <v>0.27415</v>
      </c>
      <c r="R144" s="196">
        <f t="shared" ref="R144:R154" si="12">Q144*H144</f>
        <v>8.978412500000001</v>
      </c>
      <c r="S144" s="196">
        <v>0</v>
      </c>
      <c r="T144" s="197">
        <f t="shared" ref="T144:T154" si="13">S144*H144</f>
        <v>0</v>
      </c>
      <c r="AR144" s="198" t="s">
        <v>139</v>
      </c>
      <c r="AT144" s="198" t="s">
        <v>141</v>
      </c>
      <c r="AU144" s="198" t="s">
        <v>145</v>
      </c>
      <c r="AY144" s="13" t="s">
        <v>138</v>
      </c>
      <c r="BE144" s="199">
        <f t="shared" ref="BE144:BE154" si="14">IF(N144="základná",J144,0)</f>
        <v>0</v>
      </c>
      <c r="BF144" s="199">
        <f t="shared" ref="BF144:BF154" si="15">IF(N144="znížená",J144,0)</f>
        <v>0</v>
      </c>
      <c r="BG144" s="199">
        <f t="shared" ref="BG144:BG154" si="16">IF(N144="zákl. prenesená",J144,0)</f>
        <v>0</v>
      </c>
      <c r="BH144" s="199">
        <f t="shared" ref="BH144:BH154" si="17">IF(N144="zníž. prenesená",J144,0)</f>
        <v>0</v>
      </c>
      <c r="BI144" s="199">
        <f t="shared" ref="BI144:BI154" si="18">IF(N144="nulová",J144,0)</f>
        <v>0</v>
      </c>
      <c r="BJ144" s="13" t="s">
        <v>145</v>
      </c>
      <c r="BK144" s="200">
        <f t="shared" ref="BK144:BK154" si="19">ROUND(I144*H144,3)</f>
        <v>0</v>
      </c>
      <c r="BL144" s="13" t="s">
        <v>139</v>
      </c>
      <c r="BM144" s="198" t="s">
        <v>304</v>
      </c>
    </row>
    <row r="145" spans="2:65" s="1" customFormat="1" ht="24" customHeight="1">
      <c r="B145" s="30"/>
      <c r="C145" s="201" t="s">
        <v>200</v>
      </c>
      <c r="D145" s="201" t="s">
        <v>150</v>
      </c>
      <c r="E145" s="202" t="s">
        <v>305</v>
      </c>
      <c r="F145" s="203" t="s">
        <v>306</v>
      </c>
      <c r="G145" s="204" t="s">
        <v>286</v>
      </c>
      <c r="H145" s="205">
        <v>3.93</v>
      </c>
      <c r="I145" s="206"/>
      <c r="J145" s="205">
        <f t="shared" si="10"/>
        <v>0</v>
      </c>
      <c r="K145" s="203" t="s">
        <v>287</v>
      </c>
      <c r="L145" s="207"/>
      <c r="M145" s="208" t="s">
        <v>1</v>
      </c>
      <c r="N145" s="209" t="s">
        <v>41</v>
      </c>
      <c r="O145" s="62"/>
      <c r="P145" s="196">
        <f t="shared" si="11"/>
        <v>0</v>
      </c>
      <c r="Q145" s="196">
        <v>2.3105500000000001</v>
      </c>
      <c r="R145" s="196">
        <f t="shared" si="12"/>
        <v>9.0804615000000002</v>
      </c>
      <c r="S145" s="196">
        <v>0</v>
      </c>
      <c r="T145" s="197">
        <f t="shared" si="13"/>
        <v>0</v>
      </c>
      <c r="AR145" s="198" t="s">
        <v>180</v>
      </c>
      <c r="AT145" s="198" t="s">
        <v>150</v>
      </c>
      <c r="AU145" s="198" t="s">
        <v>145</v>
      </c>
      <c r="AY145" s="13" t="s">
        <v>138</v>
      </c>
      <c r="BE145" s="199">
        <f t="shared" si="14"/>
        <v>0</v>
      </c>
      <c r="BF145" s="199">
        <f t="shared" si="15"/>
        <v>0</v>
      </c>
      <c r="BG145" s="199">
        <f t="shared" si="16"/>
        <v>0</v>
      </c>
      <c r="BH145" s="199">
        <f t="shared" si="17"/>
        <v>0</v>
      </c>
      <c r="BI145" s="199">
        <f t="shared" si="18"/>
        <v>0</v>
      </c>
      <c r="BJ145" s="13" t="s">
        <v>145</v>
      </c>
      <c r="BK145" s="200">
        <f t="shared" si="19"/>
        <v>0</v>
      </c>
      <c r="BL145" s="13" t="s">
        <v>139</v>
      </c>
      <c r="BM145" s="198" t="s">
        <v>307</v>
      </c>
    </row>
    <row r="146" spans="2:65" s="1" customFormat="1" ht="24" customHeight="1">
      <c r="B146" s="30"/>
      <c r="C146" s="188" t="s">
        <v>205</v>
      </c>
      <c r="D146" s="188" t="s">
        <v>141</v>
      </c>
      <c r="E146" s="189" t="s">
        <v>308</v>
      </c>
      <c r="F146" s="190" t="s">
        <v>309</v>
      </c>
      <c r="G146" s="191" t="s">
        <v>263</v>
      </c>
      <c r="H146" s="192">
        <v>7.7</v>
      </c>
      <c r="I146" s="193"/>
      <c r="J146" s="192">
        <f t="shared" si="10"/>
        <v>0</v>
      </c>
      <c r="K146" s="190" t="s">
        <v>287</v>
      </c>
      <c r="L146" s="34"/>
      <c r="M146" s="194" t="s">
        <v>1</v>
      </c>
      <c r="N146" s="195" t="s">
        <v>41</v>
      </c>
      <c r="O146" s="62"/>
      <c r="P146" s="196">
        <f t="shared" si="11"/>
        <v>0</v>
      </c>
      <c r="Q146" s="196">
        <v>0.50256000000000001</v>
      </c>
      <c r="R146" s="196">
        <f t="shared" si="12"/>
        <v>3.8697120000000003</v>
      </c>
      <c r="S146" s="196">
        <v>0</v>
      </c>
      <c r="T146" s="197">
        <f t="shared" si="13"/>
        <v>0</v>
      </c>
      <c r="AR146" s="198" t="s">
        <v>139</v>
      </c>
      <c r="AT146" s="198" t="s">
        <v>141</v>
      </c>
      <c r="AU146" s="198" t="s">
        <v>145</v>
      </c>
      <c r="AY146" s="13" t="s">
        <v>138</v>
      </c>
      <c r="BE146" s="199">
        <f t="shared" si="14"/>
        <v>0</v>
      </c>
      <c r="BF146" s="199">
        <f t="shared" si="15"/>
        <v>0</v>
      </c>
      <c r="BG146" s="199">
        <f t="shared" si="16"/>
        <v>0</v>
      </c>
      <c r="BH146" s="199">
        <f t="shared" si="17"/>
        <v>0</v>
      </c>
      <c r="BI146" s="199">
        <f t="shared" si="18"/>
        <v>0</v>
      </c>
      <c r="BJ146" s="13" t="s">
        <v>145</v>
      </c>
      <c r="BK146" s="200">
        <f t="shared" si="19"/>
        <v>0</v>
      </c>
      <c r="BL146" s="13" t="s">
        <v>139</v>
      </c>
      <c r="BM146" s="198" t="s">
        <v>310</v>
      </c>
    </row>
    <row r="147" spans="2:65" s="1" customFormat="1" ht="24" customHeight="1">
      <c r="B147" s="30"/>
      <c r="C147" s="201" t="s">
        <v>209</v>
      </c>
      <c r="D147" s="201" t="s">
        <v>150</v>
      </c>
      <c r="E147" s="202" t="s">
        <v>311</v>
      </c>
      <c r="F147" s="203" t="s">
        <v>312</v>
      </c>
      <c r="G147" s="204" t="s">
        <v>286</v>
      </c>
      <c r="H147" s="205">
        <v>1.5740000000000001</v>
      </c>
      <c r="I147" s="206"/>
      <c r="J147" s="205">
        <f t="shared" si="10"/>
        <v>0</v>
      </c>
      <c r="K147" s="203" t="s">
        <v>287</v>
      </c>
      <c r="L147" s="207"/>
      <c r="M147" s="208" t="s">
        <v>1</v>
      </c>
      <c r="N147" s="209" t="s">
        <v>41</v>
      </c>
      <c r="O147" s="62"/>
      <c r="P147" s="196">
        <f t="shared" si="11"/>
        <v>0</v>
      </c>
      <c r="Q147" s="196">
        <v>2.3115000000000001</v>
      </c>
      <c r="R147" s="196">
        <f t="shared" si="12"/>
        <v>3.6383010000000002</v>
      </c>
      <c r="S147" s="196">
        <v>0</v>
      </c>
      <c r="T147" s="197">
        <f t="shared" si="13"/>
        <v>0</v>
      </c>
      <c r="AR147" s="198" t="s">
        <v>180</v>
      </c>
      <c r="AT147" s="198" t="s">
        <v>150</v>
      </c>
      <c r="AU147" s="198" t="s">
        <v>145</v>
      </c>
      <c r="AY147" s="13" t="s">
        <v>138</v>
      </c>
      <c r="BE147" s="199">
        <f t="shared" si="14"/>
        <v>0</v>
      </c>
      <c r="BF147" s="199">
        <f t="shared" si="15"/>
        <v>0</v>
      </c>
      <c r="BG147" s="199">
        <f t="shared" si="16"/>
        <v>0</v>
      </c>
      <c r="BH147" s="199">
        <f t="shared" si="17"/>
        <v>0</v>
      </c>
      <c r="BI147" s="199">
        <f t="shared" si="18"/>
        <v>0</v>
      </c>
      <c r="BJ147" s="13" t="s">
        <v>145</v>
      </c>
      <c r="BK147" s="200">
        <f t="shared" si="19"/>
        <v>0</v>
      </c>
      <c r="BL147" s="13" t="s">
        <v>139</v>
      </c>
      <c r="BM147" s="198" t="s">
        <v>313</v>
      </c>
    </row>
    <row r="148" spans="2:65" s="1" customFormat="1" ht="24" customHeight="1">
      <c r="B148" s="30"/>
      <c r="C148" s="188" t="s">
        <v>214</v>
      </c>
      <c r="D148" s="188" t="s">
        <v>141</v>
      </c>
      <c r="E148" s="189" t="s">
        <v>314</v>
      </c>
      <c r="F148" s="190" t="s">
        <v>315</v>
      </c>
      <c r="G148" s="191" t="s">
        <v>263</v>
      </c>
      <c r="H148" s="192">
        <v>111.25</v>
      </c>
      <c r="I148" s="193"/>
      <c r="J148" s="192">
        <f t="shared" si="10"/>
        <v>0</v>
      </c>
      <c r="K148" s="190" t="s">
        <v>316</v>
      </c>
      <c r="L148" s="34"/>
      <c r="M148" s="194" t="s">
        <v>1</v>
      </c>
      <c r="N148" s="195" t="s">
        <v>41</v>
      </c>
      <c r="O148" s="62"/>
      <c r="P148" s="196">
        <f t="shared" si="11"/>
        <v>0</v>
      </c>
      <c r="Q148" s="196">
        <v>6.0999999999999997E-4</v>
      </c>
      <c r="R148" s="196">
        <f t="shared" si="12"/>
        <v>6.7862499999999992E-2</v>
      </c>
      <c r="S148" s="196">
        <v>0</v>
      </c>
      <c r="T148" s="197">
        <f t="shared" si="13"/>
        <v>0</v>
      </c>
      <c r="AR148" s="198" t="s">
        <v>139</v>
      </c>
      <c r="AT148" s="198" t="s">
        <v>141</v>
      </c>
      <c r="AU148" s="198" t="s">
        <v>145</v>
      </c>
      <c r="AY148" s="13" t="s">
        <v>138</v>
      </c>
      <c r="BE148" s="199">
        <f t="shared" si="14"/>
        <v>0</v>
      </c>
      <c r="BF148" s="199">
        <f t="shared" si="15"/>
        <v>0</v>
      </c>
      <c r="BG148" s="199">
        <f t="shared" si="16"/>
        <v>0</v>
      </c>
      <c r="BH148" s="199">
        <f t="shared" si="17"/>
        <v>0</v>
      </c>
      <c r="BI148" s="199">
        <f t="shared" si="18"/>
        <v>0</v>
      </c>
      <c r="BJ148" s="13" t="s">
        <v>145</v>
      </c>
      <c r="BK148" s="200">
        <f t="shared" si="19"/>
        <v>0</v>
      </c>
      <c r="BL148" s="13" t="s">
        <v>139</v>
      </c>
      <c r="BM148" s="198" t="s">
        <v>317</v>
      </c>
    </row>
    <row r="149" spans="2:65" s="1" customFormat="1" ht="16.5" customHeight="1">
      <c r="B149" s="30"/>
      <c r="C149" s="201" t="s">
        <v>218</v>
      </c>
      <c r="D149" s="201" t="s">
        <v>150</v>
      </c>
      <c r="E149" s="202" t="s">
        <v>318</v>
      </c>
      <c r="F149" s="203" t="s">
        <v>319</v>
      </c>
      <c r="G149" s="204" t="s">
        <v>161</v>
      </c>
      <c r="H149" s="205">
        <v>1.121</v>
      </c>
      <c r="I149" s="206"/>
      <c r="J149" s="205">
        <f t="shared" si="10"/>
        <v>0</v>
      </c>
      <c r="K149" s="203" t="s">
        <v>281</v>
      </c>
      <c r="L149" s="207"/>
      <c r="M149" s="208" t="s">
        <v>1</v>
      </c>
      <c r="N149" s="209" t="s">
        <v>41</v>
      </c>
      <c r="O149" s="62"/>
      <c r="P149" s="196">
        <f t="shared" si="11"/>
        <v>0</v>
      </c>
      <c r="Q149" s="196">
        <v>1.0289999999999999</v>
      </c>
      <c r="R149" s="196">
        <f t="shared" si="12"/>
        <v>1.1535089999999999</v>
      </c>
      <c r="S149" s="196">
        <v>0</v>
      </c>
      <c r="T149" s="197">
        <f t="shared" si="13"/>
        <v>0</v>
      </c>
      <c r="AR149" s="198" t="s">
        <v>180</v>
      </c>
      <c r="AT149" s="198" t="s">
        <v>150</v>
      </c>
      <c r="AU149" s="198" t="s">
        <v>145</v>
      </c>
      <c r="AY149" s="13" t="s">
        <v>138</v>
      </c>
      <c r="BE149" s="199">
        <f t="shared" si="14"/>
        <v>0</v>
      </c>
      <c r="BF149" s="199">
        <f t="shared" si="15"/>
        <v>0</v>
      </c>
      <c r="BG149" s="199">
        <f t="shared" si="16"/>
        <v>0</v>
      </c>
      <c r="BH149" s="199">
        <f t="shared" si="17"/>
        <v>0</v>
      </c>
      <c r="BI149" s="199">
        <f t="shared" si="18"/>
        <v>0</v>
      </c>
      <c r="BJ149" s="13" t="s">
        <v>145</v>
      </c>
      <c r="BK149" s="200">
        <f t="shared" si="19"/>
        <v>0</v>
      </c>
      <c r="BL149" s="13" t="s">
        <v>139</v>
      </c>
      <c r="BM149" s="198" t="s">
        <v>320</v>
      </c>
    </row>
    <row r="150" spans="2:65" s="1" customFormat="1" ht="24" customHeight="1">
      <c r="B150" s="30"/>
      <c r="C150" s="188" t="s">
        <v>222</v>
      </c>
      <c r="D150" s="188" t="s">
        <v>141</v>
      </c>
      <c r="E150" s="189" t="s">
        <v>321</v>
      </c>
      <c r="F150" s="190" t="s">
        <v>322</v>
      </c>
      <c r="G150" s="191" t="s">
        <v>263</v>
      </c>
      <c r="H150" s="192">
        <v>72.55</v>
      </c>
      <c r="I150" s="193"/>
      <c r="J150" s="192">
        <f t="shared" si="10"/>
        <v>0</v>
      </c>
      <c r="K150" s="190" t="s">
        <v>316</v>
      </c>
      <c r="L150" s="34"/>
      <c r="M150" s="194" t="s">
        <v>1</v>
      </c>
      <c r="N150" s="195" t="s">
        <v>41</v>
      </c>
      <c r="O150" s="62"/>
      <c r="P150" s="196">
        <f t="shared" si="11"/>
        <v>0</v>
      </c>
      <c r="Q150" s="196">
        <v>0.10630000000000001</v>
      </c>
      <c r="R150" s="196">
        <f t="shared" si="12"/>
        <v>7.7120649999999999</v>
      </c>
      <c r="S150" s="196">
        <v>0</v>
      </c>
      <c r="T150" s="197">
        <f t="shared" si="13"/>
        <v>0</v>
      </c>
      <c r="AR150" s="198" t="s">
        <v>139</v>
      </c>
      <c r="AT150" s="198" t="s">
        <v>141</v>
      </c>
      <c r="AU150" s="198" t="s">
        <v>145</v>
      </c>
      <c r="AY150" s="13" t="s">
        <v>138</v>
      </c>
      <c r="BE150" s="199">
        <f t="shared" si="14"/>
        <v>0</v>
      </c>
      <c r="BF150" s="199">
        <f t="shared" si="15"/>
        <v>0</v>
      </c>
      <c r="BG150" s="199">
        <f t="shared" si="16"/>
        <v>0</v>
      </c>
      <c r="BH150" s="199">
        <f t="shared" si="17"/>
        <v>0</v>
      </c>
      <c r="BI150" s="199">
        <f t="shared" si="18"/>
        <v>0</v>
      </c>
      <c r="BJ150" s="13" t="s">
        <v>145</v>
      </c>
      <c r="BK150" s="200">
        <f t="shared" si="19"/>
        <v>0</v>
      </c>
      <c r="BL150" s="13" t="s">
        <v>139</v>
      </c>
      <c r="BM150" s="198" t="s">
        <v>323</v>
      </c>
    </row>
    <row r="151" spans="2:65" s="1" customFormat="1" ht="24" customHeight="1">
      <c r="B151" s="30"/>
      <c r="C151" s="201" t="s">
        <v>228</v>
      </c>
      <c r="D151" s="201" t="s">
        <v>150</v>
      </c>
      <c r="E151" s="202" t="s">
        <v>324</v>
      </c>
      <c r="F151" s="203" t="s">
        <v>325</v>
      </c>
      <c r="G151" s="204" t="s">
        <v>161</v>
      </c>
      <c r="H151" s="205">
        <v>5.117</v>
      </c>
      <c r="I151" s="206"/>
      <c r="J151" s="205">
        <f t="shared" si="10"/>
        <v>0</v>
      </c>
      <c r="K151" s="203" t="s">
        <v>281</v>
      </c>
      <c r="L151" s="207"/>
      <c r="M151" s="208" t="s">
        <v>1</v>
      </c>
      <c r="N151" s="209" t="s">
        <v>41</v>
      </c>
      <c r="O151" s="62"/>
      <c r="P151" s="196">
        <f t="shared" si="11"/>
        <v>0</v>
      </c>
      <c r="Q151" s="196">
        <v>1.0229999999999999</v>
      </c>
      <c r="R151" s="196">
        <f t="shared" si="12"/>
        <v>5.2346909999999998</v>
      </c>
      <c r="S151" s="196">
        <v>0</v>
      </c>
      <c r="T151" s="197">
        <f t="shared" si="13"/>
        <v>0</v>
      </c>
      <c r="AR151" s="198" t="s">
        <v>180</v>
      </c>
      <c r="AT151" s="198" t="s">
        <v>150</v>
      </c>
      <c r="AU151" s="198" t="s">
        <v>145</v>
      </c>
      <c r="AY151" s="13" t="s">
        <v>138</v>
      </c>
      <c r="BE151" s="199">
        <f t="shared" si="14"/>
        <v>0</v>
      </c>
      <c r="BF151" s="199">
        <f t="shared" si="15"/>
        <v>0</v>
      </c>
      <c r="BG151" s="199">
        <f t="shared" si="16"/>
        <v>0</v>
      </c>
      <c r="BH151" s="199">
        <f t="shared" si="17"/>
        <v>0</v>
      </c>
      <c r="BI151" s="199">
        <f t="shared" si="18"/>
        <v>0</v>
      </c>
      <c r="BJ151" s="13" t="s">
        <v>145</v>
      </c>
      <c r="BK151" s="200">
        <f t="shared" si="19"/>
        <v>0</v>
      </c>
      <c r="BL151" s="13" t="s">
        <v>139</v>
      </c>
      <c r="BM151" s="198" t="s">
        <v>326</v>
      </c>
    </row>
    <row r="152" spans="2:65" s="1" customFormat="1" ht="24" customHeight="1">
      <c r="B152" s="30"/>
      <c r="C152" s="188" t="s">
        <v>7</v>
      </c>
      <c r="D152" s="188" t="s">
        <v>141</v>
      </c>
      <c r="E152" s="189" t="s">
        <v>327</v>
      </c>
      <c r="F152" s="190" t="s">
        <v>328</v>
      </c>
      <c r="G152" s="191" t="s">
        <v>263</v>
      </c>
      <c r="H152" s="192">
        <v>42.7</v>
      </c>
      <c r="I152" s="193"/>
      <c r="J152" s="192">
        <f t="shared" si="10"/>
        <v>0</v>
      </c>
      <c r="K152" s="190" t="s">
        <v>287</v>
      </c>
      <c r="L152" s="34"/>
      <c r="M152" s="194" t="s">
        <v>1</v>
      </c>
      <c r="N152" s="195" t="s">
        <v>41</v>
      </c>
      <c r="O152" s="62"/>
      <c r="P152" s="196">
        <f t="shared" si="11"/>
        <v>0</v>
      </c>
      <c r="Q152" s="196">
        <v>0.15559000000000001</v>
      </c>
      <c r="R152" s="196">
        <f t="shared" si="12"/>
        <v>6.6436930000000007</v>
      </c>
      <c r="S152" s="196">
        <v>0</v>
      </c>
      <c r="T152" s="197">
        <f t="shared" si="13"/>
        <v>0</v>
      </c>
      <c r="AR152" s="198" t="s">
        <v>139</v>
      </c>
      <c r="AT152" s="198" t="s">
        <v>141</v>
      </c>
      <c r="AU152" s="198" t="s">
        <v>145</v>
      </c>
      <c r="AY152" s="13" t="s">
        <v>138</v>
      </c>
      <c r="BE152" s="199">
        <f t="shared" si="14"/>
        <v>0</v>
      </c>
      <c r="BF152" s="199">
        <f t="shared" si="15"/>
        <v>0</v>
      </c>
      <c r="BG152" s="199">
        <f t="shared" si="16"/>
        <v>0</v>
      </c>
      <c r="BH152" s="199">
        <f t="shared" si="17"/>
        <v>0</v>
      </c>
      <c r="BI152" s="199">
        <f t="shared" si="18"/>
        <v>0</v>
      </c>
      <c r="BJ152" s="13" t="s">
        <v>145</v>
      </c>
      <c r="BK152" s="200">
        <f t="shared" si="19"/>
        <v>0</v>
      </c>
      <c r="BL152" s="13" t="s">
        <v>139</v>
      </c>
      <c r="BM152" s="198" t="s">
        <v>329</v>
      </c>
    </row>
    <row r="153" spans="2:65" s="1" customFormat="1" ht="16.5" customHeight="1">
      <c r="B153" s="30"/>
      <c r="C153" s="201" t="s">
        <v>237</v>
      </c>
      <c r="D153" s="201" t="s">
        <v>150</v>
      </c>
      <c r="E153" s="202" t="s">
        <v>330</v>
      </c>
      <c r="F153" s="203" t="s">
        <v>331</v>
      </c>
      <c r="G153" s="204" t="s">
        <v>161</v>
      </c>
      <c r="H153" s="205">
        <v>2.117</v>
      </c>
      <c r="I153" s="206"/>
      <c r="J153" s="205">
        <f t="shared" si="10"/>
        <v>0</v>
      </c>
      <c r="K153" s="203" t="s">
        <v>332</v>
      </c>
      <c r="L153" s="207"/>
      <c r="M153" s="208" t="s">
        <v>1</v>
      </c>
      <c r="N153" s="209" t="s">
        <v>41</v>
      </c>
      <c r="O153" s="62"/>
      <c r="P153" s="196">
        <f t="shared" si="11"/>
        <v>0</v>
      </c>
      <c r="Q153" s="196">
        <v>1</v>
      </c>
      <c r="R153" s="196">
        <f t="shared" si="12"/>
        <v>2.117</v>
      </c>
      <c r="S153" s="196">
        <v>0</v>
      </c>
      <c r="T153" s="197">
        <f t="shared" si="13"/>
        <v>0</v>
      </c>
      <c r="AR153" s="198" t="s">
        <v>180</v>
      </c>
      <c r="AT153" s="198" t="s">
        <v>150</v>
      </c>
      <c r="AU153" s="198" t="s">
        <v>145</v>
      </c>
      <c r="AY153" s="13" t="s">
        <v>138</v>
      </c>
      <c r="BE153" s="199">
        <f t="shared" si="14"/>
        <v>0</v>
      </c>
      <c r="BF153" s="199">
        <f t="shared" si="15"/>
        <v>0</v>
      </c>
      <c r="BG153" s="199">
        <f t="shared" si="16"/>
        <v>0</v>
      </c>
      <c r="BH153" s="199">
        <f t="shared" si="17"/>
        <v>0</v>
      </c>
      <c r="BI153" s="199">
        <f t="shared" si="18"/>
        <v>0</v>
      </c>
      <c r="BJ153" s="13" t="s">
        <v>145</v>
      </c>
      <c r="BK153" s="200">
        <f t="shared" si="19"/>
        <v>0</v>
      </c>
      <c r="BL153" s="13" t="s">
        <v>139</v>
      </c>
      <c r="BM153" s="198" t="s">
        <v>333</v>
      </c>
    </row>
    <row r="154" spans="2:65" s="1" customFormat="1" ht="16.5" customHeight="1">
      <c r="B154" s="30"/>
      <c r="C154" s="201" t="s">
        <v>242</v>
      </c>
      <c r="D154" s="201" t="s">
        <v>150</v>
      </c>
      <c r="E154" s="202" t="s">
        <v>334</v>
      </c>
      <c r="F154" s="203" t="s">
        <v>335</v>
      </c>
      <c r="G154" s="204" t="s">
        <v>161</v>
      </c>
      <c r="H154" s="205">
        <v>1.47</v>
      </c>
      <c r="I154" s="206"/>
      <c r="J154" s="205">
        <f t="shared" si="10"/>
        <v>0</v>
      </c>
      <c r="K154" s="203" t="s">
        <v>287</v>
      </c>
      <c r="L154" s="207"/>
      <c r="M154" s="208" t="s">
        <v>1</v>
      </c>
      <c r="N154" s="209" t="s">
        <v>41</v>
      </c>
      <c r="O154" s="62"/>
      <c r="P154" s="196">
        <f t="shared" si="11"/>
        <v>0</v>
      </c>
      <c r="Q154" s="196">
        <v>1</v>
      </c>
      <c r="R154" s="196">
        <f t="shared" si="12"/>
        <v>1.47</v>
      </c>
      <c r="S154" s="196">
        <v>0</v>
      </c>
      <c r="T154" s="197">
        <f t="shared" si="13"/>
        <v>0</v>
      </c>
      <c r="AR154" s="198" t="s">
        <v>180</v>
      </c>
      <c r="AT154" s="198" t="s">
        <v>150</v>
      </c>
      <c r="AU154" s="198" t="s">
        <v>145</v>
      </c>
      <c r="AY154" s="13" t="s">
        <v>138</v>
      </c>
      <c r="BE154" s="199">
        <f t="shared" si="14"/>
        <v>0</v>
      </c>
      <c r="BF154" s="199">
        <f t="shared" si="15"/>
        <v>0</v>
      </c>
      <c r="BG154" s="199">
        <f t="shared" si="16"/>
        <v>0</v>
      </c>
      <c r="BH154" s="199">
        <f t="shared" si="17"/>
        <v>0</v>
      </c>
      <c r="BI154" s="199">
        <f t="shared" si="18"/>
        <v>0</v>
      </c>
      <c r="BJ154" s="13" t="s">
        <v>145</v>
      </c>
      <c r="BK154" s="200">
        <f t="shared" si="19"/>
        <v>0</v>
      </c>
      <c r="BL154" s="13" t="s">
        <v>139</v>
      </c>
      <c r="BM154" s="198" t="s">
        <v>336</v>
      </c>
    </row>
    <row r="155" spans="2:65" s="11" customFormat="1" ht="22.9" customHeight="1">
      <c r="B155" s="172"/>
      <c r="C155" s="173"/>
      <c r="D155" s="174" t="s">
        <v>74</v>
      </c>
      <c r="E155" s="186" t="s">
        <v>184</v>
      </c>
      <c r="F155" s="186" t="s">
        <v>337</v>
      </c>
      <c r="G155" s="173"/>
      <c r="H155" s="173"/>
      <c r="I155" s="176"/>
      <c r="J155" s="187">
        <f>BK155</f>
        <v>0</v>
      </c>
      <c r="K155" s="173"/>
      <c r="L155" s="178"/>
      <c r="M155" s="179"/>
      <c r="N155" s="180"/>
      <c r="O155" s="180"/>
      <c r="P155" s="181">
        <f>SUM(P156:P165)</f>
        <v>0</v>
      </c>
      <c r="Q155" s="180"/>
      <c r="R155" s="181">
        <f>SUM(R156:R165)</f>
        <v>22.232290999999996</v>
      </c>
      <c r="S155" s="180"/>
      <c r="T155" s="182">
        <f>SUM(T156:T165)</f>
        <v>118.80000000000001</v>
      </c>
      <c r="AR155" s="183" t="s">
        <v>83</v>
      </c>
      <c r="AT155" s="184" t="s">
        <v>74</v>
      </c>
      <c r="AU155" s="184" t="s">
        <v>83</v>
      </c>
      <c r="AY155" s="183" t="s">
        <v>138</v>
      </c>
      <c r="BK155" s="185">
        <f>SUM(BK156:BK165)</f>
        <v>0</v>
      </c>
    </row>
    <row r="156" spans="2:65" s="1" customFormat="1" ht="24" customHeight="1">
      <c r="B156" s="30"/>
      <c r="C156" s="188" t="s">
        <v>338</v>
      </c>
      <c r="D156" s="188" t="s">
        <v>141</v>
      </c>
      <c r="E156" s="189" t="s">
        <v>339</v>
      </c>
      <c r="F156" s="190" t="s">
        <v>340</v>
      </c>
      <c r="G156" s="191" t="s">
        <v>286</v>
      </c>
      <c r="H156" s="192">
        <v>1.05</v>
      </c>
      <c r="I156" s="193"/>
      <c r="J156" s="192">
        <f t="shared" ref="J156:J165" si="20">ROUND(I156*H156,3)</f>
        <v>0</v>
      </c>
      <c r="K156" s="190" t="s">
        <v>1</v>
      </c>
      <c r="L156" s="34"/>
      <c r="M156" s="194" t="s">
        <v>1</v>
      </c>
      <c r="N156" s="195" t="s">
        <v>41</v>
      </c>
      <c r="O156" s="62"/>
      <c r="P156" s="196">
        <f t="shared" ref="P156:P165" si="21">O156*H156</f>
        <v>0</v>
      </c>
      <c r="Q156" s="196">
        <v>2.2398199999999999</v>
      </c>
      <c r="R156" s="196">
        <f t="shared" ref="R156:R165" si="22">Q156*H156</f>
        <v>2.3518110000000001</v>
      </c>
      <c r="S156" s="196">
        <v>0</v>
      </c>
      <c r="T156" s="197">
        <f t="shared" ref="T156:T165" si="23">S156*H156</f>
        <v>0</v>
      </c>
      <c r="AR156" s="198" t="s">
        <v>139</v>
      </c>
      <c r="AT156" s="198" t="s">
        <v>141</v>
      </c>
      <c r="AU156" s="198" t="s">
        <v>145</v>
      </c>
      <c r="AY156" s="13" t="s">
        <v>138</v>
      </c>
      <c r="BE156" s="199">
        <f t="shared" ref="BE156:BE165" si="24">IF(N156="základná",J156,0)</f>
        <v>0</v>
      </c>
      <c r="BF156" s="199">
        <f t="shared" ref="BF156:BF165" si="25">IF(N156="znížená",J156,0)</f>
        <v>0</v>
      </c>
      <c r="BG156" s="199">
        <f t="shared" ref="BG156:BG165" si="26">IF(N156="zákl. prenesená",J156,0)</f>
        <v>0</v>
      </c>
      <c r="BH156" s="199">
        <f t="shared" ref="BH156:BH165" si="27">IF(N156="zníž. prenesená",J156,0)</f>
        <v>0</v>
      </c>
      <c r="BI156" s="199">
        <f t="shared" ref="BI156:BI165" si="28">IF(N156="nulová",J156,0)</f>
        <v>0</v>
      </c>
      <c r="BJ156" s="13" t="s">
        <v>145</v>
      </c>
      <c r="BK156" s="200">
        <f t="shared" ref="BK156:BK165" si="29">ROUND(I156*H156,3)</f>
        <v>0</v>
      </c>
      <c r="BL156" s="13" t="s">
        <v>139</v>
      </c>
      <c r="BM156" s="198" t="s">
        <v>341</v>
      </c>
    </row>
    <row r="157" spans="2:65" s="1" customFormat="1" ht="24" customHeight="1">
      <c r="B157" s="30"/>
      <c r="C157" s="188" t="s">
        <v>342</v>
      </c>
      <c r="D157" s="188" t="s">
        <v>141</v>
      </c>
      <c r="E157" s="189" t="s">
        <v>343</v>
      </c>
      <c r="F157" s="190" t="s">
        <v>344</v>
      </c>
      <c r="G157" s="191" t="s">
        <v>203</v>
      </c>
      <c r="H157" s="192">
        <v>136</v>
      </c>
      <c r="I157" s="193"/>
      <c r="J157" s="192">
        <f t="shared" si="20"/>
        <v>0</v>
      </c>
      <c r="K157" s="190" t="s">
        <v>1</v>
      </c>
      <c r="L157" s="34"/>
      <c r="M157" s="194" t="s">
        <v>1</v>
      </c>
      <c r="N157" s="195" t="s">
        <v>41</v>
      </c>
      <c r="O157" s="62"/>
      <c r="P157" s="196">
        <f t="shared" si="21"/>
        <v>0</v>
      </c>
      <c r="Q157" s="196">
        <v>2.0000000000000002E-5</v>
      </c>
      <c r="R157" s="196">
        <f t="shared" si="22"/>
        <v>2.7200000000000002E-3</v>
      </c>
      <c r="S157" s="196">
        <v>0</v>
      </c>
      <c r="T157" s="197">
        <f t="shared" si="23"/>
        <v>0</v>
      </c>
      <c r="AR157" s="198" t="s">
        <v>139</v>
      </c>
      <c r="AT157" s="198" t="s">
        <v>141</v>
      </c>
      <c r="AU157" s="198" t="s">
        <v>145</v>
      </c>
      <c r="AY157" s="13" t="s">
        <v>138</v>
      </c>
      <c r="BE157" s="199">
        <f t="shared" si="24"/>
        <v>0</v>
      </c>
      <c r="BF157" s="199">
        <f t="shared" si="25"/>
        <v>0</v>
      </c>
      <c r="BG157" s="199">
        <f t="shared" si="26"/>
        <v>0</v>
      </c>
      <c r="BH157" s="199">
        <f t="shared" si="27"/>
        <v>0</v>
      </c>
      <c r="BI157" s="199">
        <f t="shared" si="28"/>
        <v>0</v>
      </c>
      <c r="BJ157" s="13" t="s">
        <v>145</v>
      </c>
      <c r="BK157" s="200">
        <f t="shared" si="29"/>
        <v>0</v>
      </c>
      <c r="BL157" s="13" t="s">
        <v>139</v>
      </c>
      <c r="BM157" s="198" t="s">
        <v>345</v>
      </c>
    </row>
    <row r="158" spans="2:65" s="1" customFormat="1" ht="24" customHeight="1">
      <c r="B158" s="30"/>
      <c r="C158" s="188" t="s">
        <v>346</v>
      </c>
      <c r="D158" s="188" t="s">
        <v>141</v>
      </c>
      <c r="E158" s="189" t="s">
        <v>347</v>
      </c>
      <c r="F158" s="190" t="s">
        <v>348</v>
      </c>
      <c r="G158" s="191" t="s">
        <v>203</v>
      </c>
      <c r="H158" s="192">
        <v>14</v>
      </c>
      <c r="I158" s="193"/>
      <c r="J158" s="192">
        <f t="shared" si="20"/>
        <v>0</v>
      </c>
      <c r="K158" s="190" t="s">
        <v>268</v>
      </c>
      <c r="L158" s="34"/>
      <c r="M158" s="194" t="s">
        <v>1</v>
      </c>
      <c r="N158" s="195" t="s">
        <v>41</v>
      </c>
      <c r="O158" s="62"/>
      <c r="P158" s="196">
        <f t="shared" si="21"/>
        <v>0</v>
      </c>
      <c r="Q158" s="196">
        <v>6.3820000000000002E-2</v>
      </c>
      <c r="R158" s="196">
        <f t="shared" si="22"/>
        <v>0.89348000000000005</v>
      </c>
      <c r="S158" s="196">
        <v>0</v>
      </c>
      <c r="T158" s="197">
        <f t="shared" si="23"/>
        <v>0</v>
      </c>
      <c r="AR158" s="198" t="s">
        <v>139</v>
      </c>
      <c r="AT158" s="198" t="s">
        <v>141</v>
      </c>
      <c r="AU158" s="198" t="s">
        <v>145</v>
      </c>
      <c r="AY158" s="13" t="s">
        <v>138</v>
      </c>
      <c r="BE158" s="199">
        <f t="shared" si="24"/>
        <v>0</v>
      </c>
      <c r="BF158" s="199">
        <f t="shared" si="25"/>
        <v>0</v>
      </c>
      <c r="BG158" s="199">
        <f t="shared" si="26"/>
        <v>0</v>
      </c>
      <c r="BH158" s="199">
        <f t="shared" si="27"/>
        <v>0</v>
      </c>
      <c r="BI158" s="199">
        <f t="shared" si="28"/>
        <v>0</v>
      </c>
      <c r="BJ158" s="13" t="s">
        <v>145</v>
      </c>
      <c r="BK158" s="200">
        <f t="shared" si="29"/>
        <v>0</v>
      </c>
      <c r="BL158" s="13" t="s">
        <v>139</v>
      </c>
      <c r="BM158" s="198" t="s">
        <v>349</v>
      </c>
    </row>
    <row r="159" spans="2:65" s="1" customFormat="1" ht="24" customHeight="1">
      <c r="B159" s="30"/>
      <c r="C159" s="188" t="s">
        <v>350</v>
      </c>
      <c r="D159" s="188" t="s">
        <v>141</v>
      </c>
      <c r="E159" s="189" t="s">
        <v>351</v>
      </c>
      <c r="F159" s="190" t="s">
        <v>352</v>
      </c>
      <c r="G159" s="191" t="s">
        <v>203</v>
      </c>
      <c r="H159" s="192">
        <v>124</v>
      </c>
      <c r="I159" s="193"/>
      <c r="J159" s="192">
        <f t="shared" si="20"/>
        <v>0</v>
      </c>
      <c r="K159" s="190" t="s">
        <v>287</v>
      </c>
      <c r="L159" s="34"/>
      <c r="M159" s="194" t="s">
        <v>1</v>
      </c>
      <c r="N159" s="195" t="s">
        <v>41</v>
      </c>
      <c r="O159" s="62"/>
      <c r="P159" s="196">
        <f t="shared" si="21"/>
        <v>0</v>
      </c>
      <c r="Q159" s="196">
        <v>2.0000000000000002E-5</v>
      </c>
      <c r="R159" s="196">
        <f t="shared" si="22"/>
        <v>2.48E-3</v>
      </c>
      <c r="S159" s="196">
        <v>0</v>
      </c>
      <c r="T159" s="197">
        <f t="shared" si="23"/>
        <v>0</v>
      </c>
      <c r="AR159" s="198" t="s">
        <v>139</v>
      </c>
      <c r="AT159" s="198" t="s">
        <v>141</v>
      </c>
      <c r="AU159" s="198" t="s">
        <v>145</v>
      </c>
      <c r="AY159" s="13" t="s">
        <v>138</v>
      </c>
      <c r="BE159" s="199">
        <f t="shared" si="24"/>
        <v>0</v>
      </c>
      <c r="BF159" s="199">
        <f t="shared" si="25"/>
        <v>0</v>
      </c>
      <c r="BG159" s="199">
        <f t="shared" si="26"/>
        <v>0</v>
      </c>
      <c r="BH159" s="199">
        <f t="shared" si="27"/>
        <v>0</v>
      </c>
      <c r="BI159" s="199">
        <f t="shared" si="28"/>
        <v>0</v>
      </c>
      <c r="BJ159" s="13" t="s">
        <v>145</v>
      </c>
      <c r="BK159" s="200">
        <f t="shared" si="29"/>
        <v>0</v>
      </c>
      <c r="BL159" s="13" t="s">
        <v>139</v>
      </c>
      <c r="BM159" s="198" t="s">
        <v>353</v>
      </c>
    </row>
    <row r="160" spans="2:65" s="1" customFormat="1" ht="24" customHeight="1">
      <c r="B160" s="30"/>
      <c r="C160" s="188" t="s">
        <v>354</v>
      </c>
      <c r="D160" s="188" t="s">
        <v>141</v>
      </c>
      <c r="E160" s="189" t="s">
        <v>355</v>
      </c>
      <c r="F160" s="190" t="s">
        <v>356</v>
      </c>
      <c r="G160" s="191" t="s">
        <v>203</v>
      </c>
      <c r="H160" s="192">
        <v>14</v>
      </c>
      <c r="I160" s="193"/>
      <c r="J160" s="192">
        <f t="shared" si="20"/>
        <v>0</v>
      </c>
      <c r="K160" s="190" t="s">
        <v>268</v>
      </c>
      <c r="L160" s="34"/>
      <c r="M160" s="194" t="s">
        <v>1</v>
      </c>
      <c r="N160" s="195" t="s">
        <v>41</v>
      </c>
      <c r="O160" s="62"/>
      <c r="P160" s="196">
        <f t="shared" si="21"/>
        <v>0</v>
      </c>
      <c r="Q160" s="196">
        <v>0.12790000000000001</v>
      </c>
      <c r="R160" s="196">
        <f t="shared" si="22"/>
        <v>1.7906000000000002</v>
      </c>
      <c r="S160" s="196">
        <v>0</v>
      </c>
      <c r="T160" s="197">
        <f t="shared" si="23"/>
        <v>0</v>
      </c>
      <c r="AR160" s="198" t="s">
        <v>139</v>
      </c>
      <c r="AT160" s="198" t="s">
        <v>141</v>
      </c>
      <c r="AU160" s="198" t="s">
        <v>145</v>
      </c>
      <c r="AY160" s="13" t="s">
        <v>138</v>
      </c>
      <c r="BE160" s="199">
        <f t="shared" si="24"/>
        <v>0</v>
      </c>
      <c r="BF160" s="199">
        <f t="shared" si="25"/>
        <v>0</v>
      </c>
      <c r="BG160" s="199">
        <f t="shared" si="26"/>
        <v>0</v>
      </c>
      <c r="BH160" s="199">
        <f t="shared" si="27"/>
        <v>0</v>
      </c>
      <c r="BI160" s="199">
        <f t="shared" si="28"/>
        <v>0</v>
      </c>
      <c r="BJ160" s="13" t="s">
        <v>145</v>
      </c>
      <c r="BK160" s="200">
        <f t="shared" si="29"/>
        <v>0</v>
      </c>
      <c r="BL160" s="13" t="s">
        <v>139</v>
      </c>
      <c r="BM160" s="198" t="s">
        <v>357</v>
      </c>
    </row>
    <row r="161" spans="2:65" s="1" customFormat="1" ht="24" customHeight="1">
      <c r="B161" s="30"/>
      <c r="C161" s="188" t="s">
        <v>358</v>
      </c>
      <c r="D161" s="188" t="s">
        <v>141</v>
      </c>
      <c r="E161" s="189" t="s">
        <v>359</v>
      </c>
      <c r="F161" s="190" t="s">
        <v>360</v>
      </c>
      <c r="G161" s="191" t="s">
        <v>263</v>
      </c>
      <c r="H161" s="192">
        <v>1040</v>
      </c>
      <c r="I161" s="193"/>
      <c r="J161" s="192">
        <f t="shared" si="20"/>
        <v>0</v>
      </c>
      <c r="K161" s="190" t="s">
        <v>287</v>
      </c>
      <c r="L161" s="34"/>
      <c r="M161" s="194" t="s">
        <v>1</v>
      </c>
      <c r="N161" s="195" t="s">
        <v>41</v>
      </c>
      <c r="O161" s="62"/>
      <c r="P161" s="196">
        <f t="shared" si="21"/>
        <v>0</v>
      </c>
      <c r="Q161" s="196">
        <v>1.653E-2</v>
      </c>
      <c r="R161" s="196">
        <f t="shared" si="22"/>
        <v>17.191199999999998</v>
      </c>
      <c r="S161" s="196">
        <v>0</v>
      </c>
      <c r="T161" s="197">
        <f t="shared" si="23"/>
        <v>0</v>
      </c>
      <c r="AR161" s="198" t="s">
        <v>139</v>
      </c>
      <c r="AT161" s="198" t="s">
        <v>141</v>
      </c>
      <c r="AU161" s="198" t="s">
        <v>145</v>
      </c>
      <c r="AY161" s="13" t="s">
        <v>138</v>
      </c>
      <c r="BE161" s="199">
        <f t="shared" si="24"/>
        <v>0</v>
      </c>
      <c r="BF161" s="199">
        <f t="shared" si="25"/>
        <v>0</v>
      </c>
      <c r="BG161" s="199">
        <f t="shared" si="26"/>
        <v>0</v>
      </c>
      <c r="BH161" s="199">
        <f t="shared" si="27"/>
        <v>0</v>
      </c>
      <c r="BI161" s="199">
        <f t="shared" si="28"/>
        <v>0</v>
      </c>
      <c r="BJ161" s="13" t="s">
        <v>145</v>
      </c>
      <c r="BK161" s="200">
        <f t="shared" si="29"/>
        <v>0</v>
      </c>
      <c r="BL161" s="13" t="s">
        <v>139</v>
      </c>
      <c r="BM161" s="198" t="s">
        <v>361</v>
      </c>
    </row>
    <row r="162" spans="2:65" s="1" customFormat="1" ht="24" customHeight="1">
      <c r="B162" s="30"/>
      <c r="C162" s="188" t="s">
        <v>362</v>
      </c>
      <c r="D162" s="188" t="s">
        <v>141</v>
      </c>
      <c r="E162" s="189" t="s">
        <v>363</v>
      </c>
      <c r="F162" s="190" t="s">
        <v>364</v>
      </c>
      <c r="G162" s="191" t="s">
        <v>263</v>
      </c>
      <c r="H162" s="192">
        <v>1040</v>
      </c>
      <c r="I162" s="193"/>
      <c r="J162" s="192">
        <f t="shared" si="20"/>
        <v>0</v>
      </c>
      <c r="K162" s="190" t="s">
        <v>287</v>
      </c>
      <c r="L162" s="34"/>
      <c r="M162" s="194" t="s">
        <v>1</v>
      </c>
      <c r="N162" s="195" t="s">
        <v>41</v>
      </c>
      <c r="O162" s="62"/>
      <c r="P162" s="196">
        <f t="shared" si="21"/>
        <v>0</v>
      </c>
      <c r="Q162" s="196">
        <v>0</v>
      </c>
      <c r="R162" s="196">
        <f t="shared" si="22"/>
        <v>0</v>
      </c>
      <c r="S162" s="196">
        <v>0</v>
      </c>
      <c r="T162" s="197">
        <f t="shared" si="23"/>
        <v>0</v>
      </c>
      <c r="AR162" s="198" t="s">
        <v>139</v>
      </c>
      <c r="AT162" s="198" t="s">
        <v>141</v>
      </c>
      <c r="AU162" s="198" t="s">
        <v>145</v>
      </c>
      <c r="AY162" s="13" t="s">
        <v>138</v>
      </c>
      <c r="BE162" s="199">
        <f t="shared" si="24"/>
        <v>0</v>
      </c>
      <c r="BF162" s="199">
        <f t="shared" si="25"/>
        <v>0</v>
      </c>
      <c r="BG162" s="199">
        <f t="shared" si="26"/>
        <v>0</v>
      </c>
      <c r="BH162" s="199">
        <f t="shared" si="27"/>
        <v>0</v>
      </c>
      <c r="BI162" s="199">
        <f t="shared" si="28"/>
        <v>0</v>
      </c>
      <c r="BJ162" s="13" t="s">
        <v>145</v>
      </c>
      <c r="BK162" s="200">
        <f t="shared" si="29"/>
        <v>0</v>
      </c>
      <c r="BL162" s="13" t="s">
        <v>139</v>
      </c>
      <c r="BM162" s="198" t="s">
        <v>365</v>
      </c>
    </row>
    <row r="163" spans="2:65" s="1" customFormat="1" ht="24" customHeight="1">
      <c r="B163" s="30"/>
      <c r="C163" s="188" t="s">
        <v>366</v>
      </c>
      <c r="D163" s="188" t="s">
        <v>141</v>
      </c>
      <c r="E163" s="189" t="s">
        <v>367</v>
      </c>
      <c r="F163" s="190" t="s">
        <v>368</v>
      </c>
      <c r="G163" s="191" t="s">
        <v>286</v>
      </c>
      <c r="H163" s="192">
        <v>54</v>
      </c>
      <c r="I163" s="193"/>
      <c r="J163" s="192">
        <f t="shared" si="20"/>
        <v>0</v>
      </c>
      <c r="K163" s="190" t="s">
        <v>287</v>
      </c>
      <c r="L163" s="34"/>
      <c r="M163" s="194" t="s">
        <v>1</v>
      </c>
      <c r="N163" s="195" t="s">
        <v>41</v>
      </c>
      <c r="O163" s="62"/>
      <c r="P163" s="196">
        <f t="shared" si="21"/>
        <v>0</v>
      </c>
      <c r="Q163" s="196">
        <v>0</v>
      </c>
      <c r="R163" s="196">
        <f t="shared" si="22"/>
        <v>0</v>
      </c>
      <c r="S163" s="196">
        <v>2.2000000000000002</v>
      </c>
      <c r="T163" s="197">
        <f t="shared" si="23"/>
        <v>118.80000000000001</v>
      </c>
      <c r="AR163" s="198" t="s">
        <v>139</v>
      </c>
      <c r="AT163" s="198" t="s">
        <v>141</v>
      </c>
      <c r="AU163" s="198" t="s">
        <v>145</v>
      </c>
      <c r="AY163" s="13" t="s">
        <v>138</v>
      </c>
      <c r="BE163" s="199">
        <f t="shared" si="24"/>
        <v>0</v>
      </c>
      <c r="BF163" s="199">
        <f t="shared" si="25"/>
        <v>0</v>
      </c>
      <c r="BG163" s="199">
        <f t="shared" si="26"/>
        <v>0</v>
      </c>
      <c r="BH163" s="199">
        <f t="shared" si="27"/>
        <v>0</v>
      </c>
      <c r="BI163" s="199">
        <f t="shared" si="28"/>
        <v>0</v>
      </c>
      <c r="BJ163" s="13" t="s">
        <v>145</v>
      </c>
      <c r="BK163" s="200">
        <f t="shared" si="29"/>
        <v>0</v>
      </c>
      <c r="BL163" s="13" t="s">
        <v>139</v>
      </c>
      <c r="BM163" s="198" t="s">
        <v>369</v>
      </c>
    </row>
    <row r="164" spans="2:65" s="1" customFormat="1" ht="24" customHeight="1">
      <c r="B164" s="30"/>
      <c r="C164" s="188" t="s">
        <v>370</v>
      </c>
      <c r="D164" s="188" t="s">
        <v>141</v>
      </c>
      <c r="E164" s="189" t="s">
        <v>371</v>
      </c>
      <c r="F164" s="190" t="s">
        <v>372</v>
      </c>
      <c r="G164" s="191" t="s">
        <v>161</v>
      </c>
      <c r="H164" s="192">
        <v>141.69300000000001</v>
      </c>
      <c r="I164" s="193"/>
      <c r="J164" s="192">
        <f t="shared" si="20"/>
        <v>0</v>
      </c>
      <c r="K164" s="190" t="s">
        <v>264</v>
      </c>
      <c r="L164" s="34"/>
      <c r="M164" s="194" t="s">
        <v>1</v>
      </c>
      <c r="N164" s="195" t="s">
        <v>41</v>
      </c>
      <c r="O164" s="62"/>
      <c r="P164" s="196">
        <f t="shared" si="21"/>
        <v>0</v>
      </c>
      <c r="Q164" s="196">
        <v>0</v>
      </c>
      <c r="R164" s="196">
        <f t="shared" si="22"/>
        <v>0</v>
      </c>
      <c r="S164" s="196">
        <v>0</v>
      </c>
      <c r="T164" s="197">
        <f t="shared" si="23"/>
        <v>0</v>
      </c>
      <c r="AR164" s="198" t="s">
        <v>139</v>
      </c>
      <c r="AT164" s="198" t="s">
        <v>141</v>
      </c>
      <c r="AU164" s="198" t="s">
        <v>145</v>
      </c>
      <c r="AY164" s="13" t="s">
        <v>138</v>
      </c>
      <c r="BE164" s="199">
        <f t="shared" si="24"/>
        <v>0</v>
      </c>
      <c r="BF164" s="199">
        <f t="shared" si="25"/>
        <v>0</v>
      </c>
      <c r="BG164" s="199">
        <f t="shared" si="26"/>
        <v>0</v>
      </c>
      <c r="BH164" s="199">
        <f t="shared" si="27"/>
        <v>0</v>
      </c>
      <c r="BI164" s="199">
        <f t="shared" si="28"/>
        <v>0</v>
      </c>
      <c r="BJ164" s="13" t="s">
        <v>145</v>
      </c>
      <c r="BK164" s="200">
        <f t="shared" si="29"/>
        <v>0</v>
      </c>
      <c r="BL164" s="13" t="s">
        <v>139</v>
      </c>
      <c r="BM164" s="198" t="s">
        <v>373</v>
      </c>
    </row>
    <row r="165" spans="2:65" s="1" customFormat="1" ht="24" customHeight="1">
      <c r="B165" s="30"/>
      <c r="C165" s="188" t="s">
        <v>374</v>
      </c>
      <c r="D165" s="188" t="s">
        <v>141</v>
      </c>
      <c r="E165" s="189" t="s">
        <v>375</v>
      </c>
      <c r="F165" s="190" t="s">
        <v>376</v>
      </c>
      <c r="G165" s="191" t="s">
        <v>161</v>
      </c>
      <c r="H165" s="192">
        <v>10.939</v>
      </c>
      <c r="I165" s="193"/>
      <c r="J165" s="192">
        <f t="shared" si="20"/>
        <v>0</v>
      </c>
      <c r="K165" s="190" t="s">
        <v>264</v>
      </c>
      <c r="L165" s="34"/>
      <c r="M165" s="194" t="s">
        <v>1</v>
      </c>
      <c r="N165" s="195" t="s">
        <v>41</v>
      </c>
      <c r="O165" s="62"/>
      <c r="P165" s="196">
        <f t="shared" si="21"/>
        <v>0</v>
      </c>
      <c r="Q165" s="196">
        <v>0</v>
      </c>
      <c r="R165" s="196">
        <f t="shared" si="22"/>
        <v>0</v>
      </c>
      <c r="S165" s="196">
        <v>0</v>
      </c>
      <c r="T165" s="197">
        <f t="shared" si="23"/>
        <v>0</v>
      </c>
      <c r="AR165" s="198" t="s">
        <v>139</v>
      </c>
      <c r="AT165" s="198" t="s">
        <v>141</v>
      </c>
      <c r="AU165" s="198" t="s">
        <v>145</v>
      </c>
      <c r="AY165" s="13" t="s">
        <v>138</v>
      </c>
      <c r="BE165" s="199">
        <f t="shared" si="24"/>
        <v>0</v>
      </c>
      <c r="BF165" s="199">
        <f t="shared" si="25"/>
        <v>0</v>
      </c>
      <c r="BG165" s="199">
        <f t="shared" si="26"/>
        <v>0</v>
      </c>
      <c r="BH165" s="199">
        <f t="shared" si="27"/>
        <v>0</v>
      </c>
      <c r="BI165" s="199">
        <f t="shared" si="28"/>
        <v>0</v>
      </c>
      <c r="BJ165" s="13" t="s">
        <v>145</v>
      </c>
      <c r="BK165" s="200">
        <f t="shared" si="29"/>
        <v>0</v>
      </c>
      <c r="BL165" s="13" t="s">
        <v>139</v>
      </c>
      <c r="BM165" s="198" t="s">
        <v>377</v>
      </c>
    </row>
    <row r="166" spans="2:65" s="11" customFormat="1" ht="22.9" customHeight="1">
      <c r="B166" s="172"/>
      <c r="C166" s="173"/>
      <c r="D166" s="174" t="s">
        <v>74</v>
      </c>
      <c r="E166" s="186" t="s">
        <v>378</v>
      </c>
      <c r="F166" s="186" t="s">
        <v>379</v>
      </c>
      <c r="G166" s="173"/>
      <c r="H166" s="173"/>
      <c r="I166" s="176"/>
      <c r="J166" s="187">
        <f>BK166</f>
        <v>0</v>
      </c>
      <c r="K166" s="173"/>
      <c r="L166" s="178"/>
      <c r="M166" s="179"/>
      <c r="N166" s="180"/>
      <c r="O166" s="180"/>
      <c r="P166" s="181">
        <f>SUM(P167:P169)</f>
        <v>0</v>
      </c>
      <c r="Q166" s="180"/>
      <c r="R166" s="181">
        <f>SUM(R167:R169)</f>
        <v>0</v>
      </c>
      <c r="S166" s="180"/>
      <c r="T166" s="182">
        <f>SUM(T167:T169)</f>
        <v>0</v>
      </c>
      <c r="AR166" s="183" t="s">
        <v>83</v>
      </c>
      <c r="AT166" s="184" t="s">
        <v>74</v>
      </c>
      <c r="AU166" s="184" t="s">
        <v>83</v>
      </c>
      <c r="AY166" s="183" t="s">
        <v>138</v>
      </c>
      <c r="BK166" s="185">
        <f>SUM(BK167:BK169)</f>
        <v>0</v>
      </c>
    </row>
    <row r="167" spans="2:65" s="1" customFormat="1" ht="24" customHeight="1">
      <c r="B167" s="30"/>
      <c r="C167" s="188" t="s">
        <v>380</v>
      </c>
      <c r="D167" s="188" t="s">
        <v>141</v>
      </c>
      <c r="E167" s="189" t="s">
        <v>381</v>
      </c>
      <c r="F167" s="190" t="s">
        <v>382</v>
      </c>
      <c r="G167" s="191" t="s">
        <v>161</v>
      </c>
      <c r="H167" s="192">
        <v>152.631</v>
      </c>
      <c r="I167" s="193"/>
      <c r="J167" s="192">
        <f>ROUND(I167*H167,3)</f>
        <v>0</v>
      </c>
      <c r="K167" s="190" t="s">
        <v>332</v>
      </c>
      <c r="L167" s="34"/>
      <c r="M167" s="194" t="s">
        <v>1</v>
      </c>
      <c r="N167" s="195" t="s">
        <v>41</v>
      </c>
      <c r="O167" s="62"/>
      <c r="P167" s="196">
        <f>O167*H167</f>
        <v>0</v>
      </c>
      <c r="Q167" s="196">
        <v>0</v>
      </c>
      <c r="R167" s="196">
        <f>Q167*H167</f>
        <v>0</v>
      </c>
      <c r="S167" s="196">
        <v>0</v>
      </c>
      <c r="T167" s="197">
        <f>S167*H167</f>
        <v>0</v>
      </c>
      <c r="AR167" s="198" t="s">
        <v>139</v>
      </c>
      <c r="AT167" s="198" t="s">
        <v>141</v>
      </c>
      <c r="AU167" s="198" t="s">
        <v>145</v>
      </c>
      <c r="AY167" s="13" t="s">
        <v>138</v>
      </c>
      <c r="BE167" s="199">
        <f>IF(N167="základná",J167,0)</f>
        <v>0</v>
      </c>
      <c r="BF167" s="199">
        <f>IF(N167="znížená",J167,0)</f>
        <v>0</v>
      </c>
      <c r="BG167" s="199">
        <f>IF(N167="zákl. prenesená",J167,0)</f>
        <v>0</v>
      </c>
      <c r="BH167" s="199">
        <f>IF(N167="zníž. prenesená",J167,0)</f>
        <v>0</v>
      </c>
      <c r="BI167" s="199">
        <f>IF(N167="nulová",J167,0)</f>
        <v>0</v>
      </c>
      <c r="BJ167" s="13" t="s">
        <v>145</v>
      </c>
      <c r="BK167" s="200">
        <f>ROUND(I167*H167,3)</f>
        <v>0</v>
      </c>
      <c r="BL167" s="13" t="s">
        <v>139</v>
      </c>
      <c r="BM167" s="198" t="s">
        <v>383</v>
      </c>
    </row>
    <row r="168" spans="2:65" s="1" customFormat="1" ht="48" customHeight="1">
      <c r="B168" s="30"/>
      <c r="C168" s="188" t="s">
        <v>384</v>
      </c>
      <c r="D168" s="188" t="s">
        <v>141</v>
      </c>
      <c r="E168" s="189" t="s">
        <v>385</v>
      </c>
      <c r="F168" s="190" t="s">
        <v>386</v>
      </c>
      <c r="G168" s="191" t="s">
        <v>161</v>
      </c>
      <c r="H168" s="192">
        <v>152.631</v>
      </c>
      <c r="I168" s="193"/>
      <c r="J168" s="192">
        <f>ROUND(I168*H168,3)</f>
        <v>0</v>
      </c>
      <c r="K168" s="190" t="s">
        <v>332</v>
      </c>
      <c r="L168" s="34"/>
      <c r="M168" s="194" t="s">
        <v>1</v>
      </c>
      <c r="N168" s="195" t="s">
        <v>41</v>
      </c>
      <c r="O168" s="62"/>
      <c r="P168" s="196">
        <f>O168*H168</f>
        <v>0</v>
      </c>
      <c r="Q168" s="196">
        <v>0</v>
      </c>
      <c r="R168" s="196">
        <f>Q168*H168</f>
        <v>0</v>
      </c>
      <c r="S168" s="196">
        <v>0</v>
      </c>
      <c r="T168" s="197">
        <f>S168*H168</f>
        <v>0</v>
      </c>
      <c r="AR168" s="198" t="s">
        <v>139</v>
      </c>
      <c r="AT168" s="198" t="s">
        <v>141</v>
      </c>
      <c r="AU168" s="198" t="s">
        <v>145</v>
      </c>
      <c r="AY168" s="13" t="s">
        <v>138</v>
      </c>
      <c r="BE168" s="199">
        <f>IF(N168="základná",J168,0)</f>
        <v>0</v>
      </c>
      <c r="BF168" s="199">
        <f>IF(N168="znížená",J168,0)</f>
        <v>0</v>
      </c>
      <c r="BG168" s="199">
        <f>IF(N168="zákl. prenesená",J168,0)</f>
        <v>0</v>
      </c>
      <c r="BH168" s="199">
        <f>IF(N168="zníž. prenesená",J168,0)</f>
        <v>0</v>
      </c>
      <c r="BI168" s="199">
        <f>IF(N168="nulová",J168,0)</f>
        <v>0</v>
      </c>
      <c r="BJ168" s="13" t="s">
        <v>145</v>
      </c>
      <c r="BK168" s="200">
        <f>ROUND(I168*H168,3)</f>
        <v>0</v>
      </c>
      <c r="BL168" s="13" t="s">
        <v>139</v>
      </c>
      <c r="BM168" s="198" t="s">
        <v>387</v>
      </c>
    </row>
    <row r="169" spans="2:65" s="1" customFormat="1" ht="36" customHeight="1">
      <c r="B169" s="30"/>
      <c r="C169" s="188" t="s">
        <v>388</v>
      </c>
      <c r="D169" s="188" t="s">
        <v>141</v>
      </c>
      <c r="E169" s="189" t="s">
        <v>389</v>
      </c>
      <c r="F169" s="190" t="s">
        <v>390</v>
      </c>
      <c r="G169" s="191" t="s">
        <v>161</v>
      </c>
      <c r="H169" s="192">
        <v>457.89400000000001</v>
      </c>
      <c r="I169" s="193"/>
      <c r="J169" s="192">
        <f>ROUND(I169*H169,3)</f>
        <v>0</v>
      </c>
      <c r="K169" s="190" t="s">
        <v>287</v>
      </c>
      <c r="L169" s="34"/>
      <c r="M169" s="194" t="s">
        <v>1</v>
      </c>
      <c r="N169" s="195" t="s">
        <v>41</v>
      </c>
      <c r="O169" s="62"/>
      <c r="P169" s="196">
        <f>O169*H169</f>
        <v>0</v>
      </c>
      <c r="Q169" s="196">
        <v>0</v>
      </c>
      <c r="R169" s="196">
        <f>Q169*H169</f>
        <v>0</v>
      </c>
      <c r="S169" s="196">
        <v>0</v>
      </c>
      <c r="T169" s="197">
        <f>S169*H169</f>
        <v>0</v>
      </c>
      <c r="AR169" s="198" t="s">
        <v>139</v>
      </c>
      <c r="AT169" s="198" t="s">
        <v>141</v>
      </c>
      <c r="AU169" s="198" t="s">
        <v>145</v>
      </c>
      <c r="AY169" s="13" t="s">
        <v>138</v>
      </c>
      <c r="BE169" s="199">
        <f>IF(N169="základná",J169,0)</f>
        <v>0</v>
      </c>
      <c r="BF169" s="199">
        <f>IF(N169="znížená",J169,0)</f>
        <v>0</v>
      </c>
      <c r="BG169" s="199">
        <f>IF(N169="zákl. prenesená",J169,0)</f>
        <v>0</v>
      </c>
      <c r="BH169" s="199">
        <f>IF(N169="zníž. prenesená",J169,0)</f>
        <v>0</v>
      </c>
      <c r="BI169" s="199">
        <f>IF(N169="nulová",J169,0)</f>
        <v>0</v>
      </c>
      <c r="BJ169" s="13" t="s">
        <v>145</v>
      </c>
      <c r="BK169" s="200">
        <f>ROUND(I169*H169,3)</f>
        <v>0</v>
      </c>
      <c r="BL169" s="13" t="s">
        <v>139</v>
      </c>
      <c r="BM169" s="198" t="s">
        <v>391</v>
      </c>
    </row>
    <row r="170" spans="2:65" s="11" customFormat="1" ht="25.9" customHeight="1">
      <c r="B170" s="172"/>
      <c r="C170" s="173"/>
      <c r="D170" s="174" t="s">
        <v>74</v>
      </c>
      <c r="E170" s="175" t="s">
        <v>392</v>
      </c>
      <c r="F170" s="175" t="s">
        <v>393</v>
      </c>
      <c r="G170" s="173"/>
      <c r="H170" s="173"/>
      <c r="I170" s="176"/>
      <c r="J170" s="177">
        <f>BK170</f>
        <v>0</v>
      </c>
      <c r="K170" s="173"/>
      <c r="L170" s="178"/>
      <c r="M170" s="179"/>
      <c r="N170" s="180"/>
      <c r="O170" s="180"/>
      <c r="P170" s="181">
        <f>P171</f>
        <v>0</v>
      </c>
      <c r="Q170" s="180"/>
      <c r="R170" s="181">
        <f>R171</f>
        <v>0.27936084</v>
      </c>
      <c r="S170" s="180"/>
      <c r="T170" s="182">
        <f>T171</f>
        <v>0</v>
      </c>
      <c r="AR170" s="183" t="s">
        <v>145</v>
      </c>
      <c r="AT170" s="184" t="s">
        <v>74</v>
      </c>
      <c r="AU170" s="184" t="s">
        <v>75</v>
      </c>
      <c r="AY170" s="183" t="s">
        <v>138</v>
      </c>
      <c r="BK170" s="185">
        <f>BK171</f>
        <v>0</v>
      </c>
    </row>
    <row r="171" spans="2:65" s="11" customFormat="1" ht="22.9" customHeight="1">
      <c r="B171" s="172"/>
      <c r="C171" s="173"/>
      <c r="D171" s="174" t="s">
        <v>74</v>
      </c>
      <c r="E171" s="186" t="s">
        <v>394</v>
      </c>
      <c r="F171" s="186" t="s">
        <v>395</v>
      </c>
      <c r="G171" s="173"/>
      <c r="H171" s="173"/>
      <c r="I171" s="176"/>
      <c r="J171" s="187">
        <f>BK171</f>
        <v>0</v>
      </c>
      <c r="K171" s="173"/>
      <c r="L171" s="178"/>
      <c r="M171" s="179"/>
      <c r="N171" s="180"/>
      <c r="O171" s="180"/>
      <c r="P171" s="181">
        <f>SUM(P172:P177)</f>
        <v>0</v>
      </c>
      <c r="Q171" s="180"/>
      <c r="R171" s="181">
        <f>SUM(R172:R177)</f>
        <v>0.27936084</v>
      </c>
      <c r="S171" s="180"/>
      <c r="T171" s="182">
        <f>SUM(T172:T177)</f>
        <v>0</v>
      </c>
      <c r="AR171" s="183" t="s">
        <v>145</v>
      </c>
      <c r="AT171" s="184" t="s">
        <v>74</v>
      </c>
      <c r="AU171" s="184" t="s">
        <v>83</v>
      </c>
      <c r="AY171" s="183" t="s">
        <v>138</v>
      </c>
      <c r="BK171" s="185">
        <f>SUM(BK172:BK177)</f>
        <v>0</v>
      </c>
    </row>
    <row r="172" spans="2:65" s="1" customFormat="1" ht="24" customHeight="1">
      <c r="B172" s="30"/>
      <c r="C172" s="188" t="s">
        <v>396</v>
      </c>
      <c r="D172" s="188" t="s">
        <v>141</v>
      </c>
      <c r="E172" s="189" t="s">
        <v>397</v>
      </c>
      <c r="F172" s="190" t="s">
        <v>398</v>
      </c>
      <c r="G172" s="191" t="s">
        <v>263</v>
      </c>
      <c r="H172" s="192">
        <v>269.63200000000001</v>
      </c>
      <c r="I172" s="193"/>
      <c r="J172" s="192">
        <f t="shared" ref="J172:J177" si="30">ROUND(I172*H172,3)</f>
        <v>0</v>
      </c>
      <c r="K172" s="190" t="s">
        <v>169</v>
      </c>
      <c r="L172" s="34"/>
      <c r="M172" s="194" t="s">
        <v>1</v>
      </c>
      <c r="N172" s="195" t="s">
        <v>41</v>
      </c>
      <c r="O172" s="62"/>
      <c r="P172" s="196">
        <f t="shared" ref="P172:P177" si="31">O172*H172</f>
        <v>0</v>
      </c>
      <c r="Q172" s="196">
        <v>4.8999999999999998E-4</v>
      </c>
      <c r="R172" s="196">
        <f t="shared" ref="R172:R177" si="32">Q172*H172</f>
        <v>0.13211967999999999</v>
      </c>
      <c r="S172" s="196">
        <v>0</v>
      </c>
      <c r="T172" s="197">
        <f t="shared" ref="T172:T177" si="33">S172*H172</f>
        <v>0</v>
      </c>
      <c r="AR172" s="198" t="s">
        <v>214</v>
      </c>
      <c r="AT172" s="198" t="s">
        <v>141</v>
      </c>
      <c r="AU172" s="198" t="s">
        <v>145</v>
      </c>
      <c r="AY172" s="13" t="s">
        <v>138</v>
      </c>
      <c r="BE172" s="199">
        <f t="shared" ref="BE172:BE177" si="34">IF(N172="základná",J172,0)</f>
        <v>0</v>
      </c>
      <c r="BF172" s="199">
        <f t="shared" ref="BF172:BF177" si="35">IF(N172="znížená",J172,0)</f>
        <v>0</v>
      </c>
      <c r="BG172" s="199">
        <f t="shared" ref="BG172:BG177" si="36">IF(N172="zákl. prenesená",J172,0)</f>
        <v>0</v>
      </c>
      <c r="BH172" s="199">
        <f t="shared" ref="BH172:BH177" si="37">IF(N172="zníž. prenesená",J172,0)</f>
        <v>0</v>
      </c>
      <c r="BI172" s="199">
        <f t="shared" ref="BI172:BI177" si="38">IF(N172="nulová",J172,0)</f>
        <v>0</v>
      </c>
      <c r="BJ172" s="13" t="s">
        <v>145</v>
      </c>
      <c r="BK172" s="200">
        <f t="shared" ref="BK172:BK177" si="39">ROUND(I172*H172,3)</f>
        <v>0</v>
      </c>
      <c r="BL172" s="13" t="s">
        <v>214</v>
      </c>
      <c r="BM172" s="198" t="s">
        <v>399</v>
      </c>
    </row>
    <row r="173" spans="2:65" s="1" customFormat="1" ht="16.5" customHeight="1">
      <c r="B173" s="30"/>
      <c r="C173" s="201" t="s">
        <v>400</v>
      </c>
      <c r="D173" s="201" t="s">
        <v>150</v>
      </c>
      <c r="E173" s="202" t="s">
        <v>401</v>
      </c>
      <c r="F173" s="203" t="s">
        <v>402</v>
      </c>
      <c r="G173" s="204" t="s">
        <v>168</v>
      </c>
      <c r="H173" s="205">
        <v>51.261000000000003</v>
      </c>
      <c r="I173" s="206"/>
      <c r="J173" s="205">
        <f t="shared" si="30"/>
        <v>0</v>
      </c>
      <c r="K173" s="203" t="s">
        <v>1</v>
      </c>
      <c r="L173" s="207"/>
      <c r="M173" s="208" t="s">
        <v>1</v>
      </c>
      <c r="N173" s="209" t="s">
        <v>41</v>
      </c>
      <c r="O173" s="62"/>
      <c r="P173" s="196">
        <f t="shared" si="31"/>
        <v>0</v>
      </c>
      <c r="Q173" s="196">
        <v>1E-3</v>
      </c>
      <c r="R173" s="196">
        <f t="shared" si="32"/>
        <v>5.1261000000000001E-2</v>
      </c>
      <c r="S173" s="196">
        <v>0</v>
      </c>
      <c r="T173" s="197">
        <f t="shared" si="33"/>
        <v>0</v>
      </c>
      <c r="AR173" s="198" t="s">
        <v>374</v>
      </c>
      <c r="AT173" s="198" t="s">
        <v>150</v>
      </c>
      <c r="AU173" s="198" t="s">
        <v>145</v>
      </c>
      <c r="AY173" s="13" t="s">
        <v>138</v>
      </c>
      <c r="BE173" s="199">
        <f t="shared" si="34"/>
        <v>0</v>
      </c>
      <c r="BF173" s="199">
        <f t="shared" si="35"/>
        <v>0</v>
      </c>
      <c r="BG173" s="199">
        <f t="shared" si="36"/>
        <v>0</v>
      </c>
      <c r="BH173" s="199">
        <f t="shared" si="37"/>
        <v>0</v>
      </c>
      <c r="BI173" s="199">
        <f t="shared" si="38"/>
        <v>0</v>
      </c>
      <c r="BJ173" s="13" t="s">
        <v>145</v>
      </c>
      <c r="BK173" s="200">
        <f t="shared" si="39"/>
        <v>0</v>
      </c>
      <c r="BL173" s="13" t="s">
        <v>214</v>
      </c>
      <c r="BM173" s="198" t="s">
        <v>403</v>
      </c>
    </row>
    <row r="174" spans="2:65" s="1" customFormat="1" ht="24" customHeight="1">
      <c r="B174" s="30"/>
      <c r="C174" s="188" t="s">
        <v>404</v>
      </c>
      <c r="D174" s="188" t="s">
        <v>141</v>
      </c>
      <c r="E174" s="189" t="s">
        <v>405</v>
      </c>
      <c r="F174" s="190" t="s">
        <v>406</v>
      </c>
      <c r="G174" s="191" t="s">
        <v>263</v>
      </c>
      <c r="H174" s="192">
        <v>134.816</v>
      </c>
      <c r="I174" s="193"/>
      <c r="J174" s="192">
        <f t="shared" si="30"/>
        <v>0</v>
      </c>
      <c r="K174" s="190" t="s">
        <v>1</v>
      </c>
      <c r="L174" s="34"/>
      <c r="M174" s="194" t="s">
        <v>1</v>
      </c>
      <c r="N174" s="195" t="s">
        <v>41</v>
      </c>
      <c r="O174" s="62"/>
      <c r="P174" s="196">
        <f t="shared" si="31"/>
        <v>0</v>
      </c>
      <c r="Q174" s="196">
        <v>2.5999999999999998E-4</v>
      </c>
      <c r="R174" s="196">
        <f t="shared" si="32"/>
        <v>3.5052159999999999E-2</v>
      </c>
      <c r="S174" s="196">
        <v>0</v>
      </c>
      <c r="T174" s="197">
        <f t="shared" si="33"/>
        <v>0</v>
      </c>
      <c r="AR174" s="198" t="s">
        <v>214</v>
      </c>
      <c r="AT174" s="198" t="s">
        <v>141</v>
      </c>
      <c r="AU174" s="198" t="s">
        <v>145</v>
      </c>
      <c r="AY174" s="13" t="s">
        <v>138</v>
      </c>
      <c r="BE174" s="199">
        <f t="shared" si="34"/>
        <v>0</v>
      </c>
      <c r="BF174" s="199">
        <f t="shared" si="35"/>
        <v>0</v>
      </c>
      <c r="BG174" s="199">
        <f t="shared" si="36"/>
        <v>0</v>
      </c>
      <c r="BH174" s="199">
        <f t="shared" si="37"/>
        <v>0</v>
      </c>
      <c r="BI174" s="199">
        <f t="shared" si="38"/>
        <v>0</v>
      </c>
      <c r="BJ174" s="13" t="s">
        <v>145</v>
      </c>
      <c r="BK174" s="200">
        <f t="shared" si="39"/>
        <v>0</v>
      </c>
      <c r="BL174" s="13" t="s">
        <v>214</v>
      </c>
      <c r="BM174" s="198" t="s">
        <v>407</v>
      </c>
    </row>
    <row r="175" spans="2:65" s="1" customFormat="1" ht="16.5" customHeight="1">
      <c r="B175" s="30"/>
      <c r="C175" s="201" t="s">
        <v>408</v>
      </c>
      <c r="D175" s="201" t="s">
        <v>150</v>
      </c>
      <c r="E175" s="202" t="s">
        <v>409</v>
      </c>
      <c r="F175" s="203" t="s">
        <v>410</v>
      </c>
      <c r="G175" s="204" t="s">
        <v>168</v>
      </c>
      <c r="H175" s="205">
        <v>26.3</v>
      </c>
      <c r="I175" s="206"/>
      <c r="J175" s="205">
        <f t="shared" si="30"/>
        <v>0</v>
      </c>
      <c r="K175" s="203" t="s">
        <v>1</v>
      </c>
      <c r="L175" s="207"/>
      <c r="M175" s="208" t="s">
        <v>1</v>
      </c>
      <c r="N175" s="209" t="s">
        <v>41</v>
      </c>
      <c r="O175" s="62"/>
      <c r="P175" s="196">
        <f t="shared" si="31"/>
        <v>0</v>
      </c>
      <c r="Q175" s="196">
        <v>1E-3</v>
      </c>
      <c r="R175" s="196">
        <f t="shared" si="32"/>
        <v>2.63E-2</v>
      </c>
      <c r="S175" s="196">
        <v>0</v>
      </c>
      <c r="T175" s="197">
        <f t="shared" si="33"/>
        <v>0</v>
      </c>
      <c r="AR175" s="198" t="s">
        <v>374</v>
      </c>
      <c r="AT175" s="198" t="s">
        <v>150</v>
      </c>
      <c r="AU175" s="198" t="s">
        <v>145</v>
      </c>
      <c r="AY175" s="13" t="s">
        <v>138</v>
      </c>
      <c r="BE175" s="199">
        <f t="shared" si="34"/>
        <v>0</v>
      </c>
      <c r="BF175" s="199">
        <f t="shared" si="35"/>
        <v>0</v>
      </c>
      <c r="BG175" s="199">
        <f t="shared" si="36"/>
        <v>0</v>
      </c>
      <c r="BH175" s="199">
        <f t="shared" si="37"/>
        <v>0</v>
      </c>
      <c r="BI175" s="199">
        <f t="shared" si="38"/>
        <v>0</v>
      </c>
      <c r="BJ175" s="13" t="s">
        <v>145</v>
      </c>
      <c r="BK175" s="200">
        <f t="shared" si="39"/>
        <v>0</v>
      </c>
      <c r="BL175" s="13" t="s">
        <v>214</v>
      </c>
      <c r="BM175" s="198" t="s">
        <v>411</v>
      </c>
    </row>
    <row r="176" spans="2:65" s="1" customFormat="1" ht="24" customHeight="1">
      <c r="B176" s="30"/>
      <c r="C176" s="188" t="s">
        <v>412</v>
      </c>
      <c r="D176" s="188" t="s">
        <v>141</v>
      </c>
      <c r="E176" s="189" t="s">
        <v>413</v>
      </c>
      <c r="F176" s="190" t="s">
        <v>414</v>
      </c>
      <c r="G176" s="191" t="s">
        <v>263</v>
      </c>
      <c r="H176" s="192">
        <v>173.14</v>
      </c>
      <c r="I176" s="193"/>
      <c r="J176" s="192">
        <f t="shared" si="30"/>
        <v>0</v>
      </c>
      <c r="K176" s="190" t="s">
        <v>268</v>
      </c>
      <c r="L176" s="34"/>
      <c r="M176" s="194" t="s">
        <v>1</v>
      </c>
      <c r="N176" s="195" t="s">
        <v>41</v>
      </c>
      <c r="O176" s="62"/>
      <c r="P176" s="196">
        <f t="shared" si="31"/>
        <v>0</v>
      </c>
      <c r="Q176" s="196">
        <v>1E-4</v>
      </c>
      <c r="R176" s="196">
        <f t="shared" si="32"/>
        <v>1.7314E-2</v>
      </c>
      <c r="S176" s="196">
        <v>0</v>
      </c>
      <c r="T176" s="197">
        <f t="shared" si="33"/>
        <v>0</v>
      </c>
      <c r="AR176" s="198" t="s">
        <v>214</v>
      </c>
      <c r="AT176" s="198" t="s">
        <v>141</v>
      </c>
      <c r="AU176" s="198" t="s">
        <v>145</v>
      </c>
      <c r="AY176" s="13" t="s">
        <v>138</v>
      </c>
      <c r="BE176" s="199">
        <f t="shared" si="34"/>
        <v>0</v>
      </c>
      <c r="BF176" s="199">
        <f t="shared" si="35"/>
        <v>0</v>
      </c>
      <c r="BG176" s="199">
        <f t="shared" si="36"/>
        <v>0</v>
      </c>
      <c r="BH176" s="199">
        <f t="shared" si="37"/>
        <v>0</v>
      </c>
      <c r="BI176" s="199">
        <f t="shared" si="38"/>
        <v>0</v>
      </c>
      <c r="BJ176" s="13" t="s">
        <v>145</v>
      </c>
      <c r="BK176" s="200">
        <f t="shared" si="39"/>
        <v>0</v>
      </c>
      <c r="BL176" s="13" t="s">
        <v>214</v>
      </c>
      <c r="BM176" s="198" t="s">
        <v>415</v>
      </c>
    </row>
    <row r="177" spans="2:65" s="1" customFormat="1" ht="24" customHeight="1">
      <c r="B177" s="30"/>
      <c r="C177" s="201" t="s">
        <v>416</v>
      </c>
      <c r="D177" s="201" t="s">
        <v>150</v>
      </c>
      <c r="E177" s="202" t="s">
        <v>417</v>
      </c>
      <c r="F177" s="203" t="s">
        <v>418</v>
      </c>
      <c r="G177" s="204" t="s">
        <v>168</v>
      </c>
      <c r="H177" s="205">
        <v>17.314</v>
      </c>
      <c r="I177" s="206"/>
      <c r="J177" s="205">
        <f t="shared" si="30"/>
        <v>0</v>
      </c>
      <c r="K177" s="203" t="s">
        <v>268</v>
      </c>
      <c r="L177" s="207"/>
      <c r="M177" s="208" t="s">
        <v>1</v>
      </c>
      <c r="N177" s="209" t="s">
        <v>41</v>
      </c>
      <c r="O177" s="62"/>
      <c r="P177" s="196">
        <f t="shared" si="31"/>
        <v>0</v>
      </c>
      <c r="Q177" s="196">
        <v>1E-3</v>
      </c>
      <c r="R177" s="196">
        <f t="shared" si="32"/>
        <v>1.7314E-2</v>
      </c>
      <c r="S177" s="196">
        <v>0</v>
      </c>
      <c r="T177" s="197">
        <f t="shared" si="33"/>
        <v>0</v>
      </c>
      <c r="AR177" s="198" t="s">
        <v>374</v>
      </c>
      <c r="AT177" s="198" t="s">
        <v>150</v>
      </c>
      <c r="AU177" s="198" t="s">
        <v>145</v>
      </c>
      <c r="AY177" s="13" t="s">
        <v>138</v>
      </c>
      <c r="BE177" s="199">
        <f t="shared" si="34"/>
        <v>0</v>
      </c>
      <c r="BF177" s="199">
        <f t="shared" si="35"/>
        <v>0</v>
      </c>
      <c r="BG177" s="199">
        <f t="shared" si="36"/>
        <v>0</v>
      </c>
      <c r="BH177" s="199">
        <f t="shared" si="37"/>
        <v>0</v>
      </c>
      <c r="BI177" s="199">
        <f t="shared" si="38"/>
        <v>0</v>
      </c>
      <c r="BJ177" s="13" t="s">
        <v>145</v>
      </c>
      <c r="BK177" s="200">
        <f t="shared" si="39"/>
        <v>0</v>
      </c>
      <c r="BL177" s="13" t="s">
        <v>214</v>
      </c>
      <c r="BM177" s="198" t="s">
        <v>419</v>
      </c>
    </row>
    <row r="178" spans="2:65" s="11" customFormat="1" ht="25.9" customHeight="1">
      <c r="B178" s="172"/>
      <c r="C178" s="173"/>
      <c r="D178" s="174" t="s">
        <v>74</v>
      </c>
      <c r="E178" s="175" t="s">
        <v>150</v>
      </c>
      <c r="F178" s="175" t="s">
        <v>151</v>
      </c>
      <c r="G178" s="173"/>
      <c r="H178" s="173"/>
      <c r="I178" s="176"/>
      <c r="J178" s="177">
        <f>BK178</f>
        <v>0</v>
      </c>
      <c r="K178" s="173"/>
      <c r="L178" s="178"/>
      <c r="M178" s="179"/>
      <c r="N178" s="180"/>
      <c r="O178" s="180"/>
      <c r="P178" s="181">
        <f>P179+P300+P303</f>
        <v>0</v>
      </c>
      <c r="Q178" s="180"/>
      <c r="R178" s="181">
        <f>R179+R300+R303</f>
        <v>190.18630093950537</v>
      </c>
      <c r="S178" s="180"/>
      <c r="T178" s="182">
        <f>T179+T300+T303</f>
        <v>0</v>
      </c>
      <c r="AR178" s="183" t="s">
        <v>152</v>
      </c>
      <c r="AT178" s="184" t="s">
        <v>74</v>
      </c>
      <c r="AU178" s="184" t="s">
        <v>75</v>
      </c>
      <c r="AY178" s="183" t="s">
        <v>138</v>
      </c>
      <c r="BK178" s="185">
        <f>BK179+BK300+BK303</f>
        <v>0</v>
      </c>
    </row>
    <row r="179" spans="2:65" s="11" customFormat="1" ht="22.9" customHeight="1">
      <c r="B179" s="172"/>
      <c r="C179" s="173"/>
      <c r="D179" s="174" t="s">
        <v>74</v>
      </c>
      <c r="E179" s="186" t="s">
        <v>153</v>
      </c>
      <c r="F179" s="186" t="s">
        <v>154</v>
      </c>
      <c r="G179" s="173"/>
      <c r="H179" s="173"/>
      <c r="I179" s="176"/>
      <c r="J179" s="187">
        <f>BK179</f>
        <v>0</v>
      </c>
      <c r="K179" s="173"/>
      <c r="L179" s="178"/>
      <c r="M179" s="179"/>
      <c r="N179" s="180"/>
      <c r="O179" s="180"/>
      <c r="P179" s="181">
        <f>SUM(P180:P299)</f>
        <v>0</v>
      </c>
      <c r="Q179" s="180"/>
      <c r="R179" s="181">
        <f>SUM(R180:R299)</f>
        <v>11.836087384601502</v>
      </c>
      <c r="S179" s="180"/>
      <c r="T179" s="182">
        <f>SUM(T180:T299)</f>
        <v>0</v>
      </c>
      <c r="AR179" s="183" t="s">
        <v>152</v>
      </c>
      <c r="AT179" s="184" t="s">
        <v>74</v>
      </c>
      <c r="AU179" s="184" t="s">
        <v>83</v>
      </c>
      <c r="AY179" s="183" t="s">
        <v>138</v>
      </c>
      <c r="BK179" s="185">
        <f>SUM(BK180:BK299)</f>
        <v>0</v>
      </c>
    </row>
    <row r="180" spans="2:65" s="1" customFormat="1" ht="24" customHeight="1">
      <c r="B180" s="30"/>
      <c r="C180" s="188" t="s">
        <v>420</v>
      </c>
      <c r="D180" s="188" t="s">
        <v>141</v>
      </c>
      <c r="E180" s="189" t="s">
        <v>421</v>
      </c>
      <c r="F180" s="190" t="s">
        <v>422</v>
      </c>
      <c r="G180" s="191" t="s">
        <v>203</v>
      </c>
      <c r="H180" s="192">
        <v>44</v>
      </c>
      <c r="I180" s="193"/>
      <c r="J180" s="192">
        <f t="shared" ref="J180:J211" si="40">ROUND(I180*H180,3)</f>
        <v>0</v>
      </c>
      <c r="K180" s="190" t="s">
        <v>1</v>
      </c>
      <c r="L180" s="34"/>
      <c r="M180" s="194" t="s">
        <v>1</v>
      </c>
      <c r="N180" s="195" t="s">
        <v>41</v>
      </c>
      <c r="O180" s="62"/>
      <c r="P180" s="196">
        <f t="shared" ref="P180:P211" si="41">O180*H180</f>
        <v>0</v>
      </c>
      <c r="Q180" s="196">
        <v>0</v>
      </c>
      <c r="R180" s="196">
        <f t="shared" ref="R180:R211" si="42">Q180*H180</f>
        <v>0</v>
      </c>
      <c r="S180" s="196">
        <v>0</v>
      </c>
      <c r="T180" s="197">
        <f t="shared" ref="T180:T211" si="43">S180*H180</f>
        <v>0</v>
      </c>
      <c r="AR180" s="198" t="s">
        <v>157</v>
      </c>
      <c r="AT180" s="198" t="s">
        <v>141</v>
      </c>
      <c r="AU180" s="198" t="s">
        <v>145</v>
      </c>
      <c r="AY180" s="13" t="s">
        <v>138</v>
      </c>
      <c r="BE180" s="199">
        <f t="shared" ref="BE180:BE211" si="44">IF(N180="základná",J180,0)</f>
        <v>0</v>
      </c>
      <c r="BF180" s="199">
        <f t="shared" ref="BF180:BF211" si="45">IF(N180="znížená",J180,0)</f>
        <v>0</v>
      </c>
      <c r="BG180" s="199">
        <f t="shared" ref="BG180:BG211" si="46">IF(N180="zákl. prenesená",J180,0)</f>
        <v>0</v>
      </c>
      <c r="BH180" s="199">
        <f t="shared" ref="BH180:BH211" si="47">IF(N180="zníž. prenesená",J180,0)</f>
        <v>0</v>
      </c>
      <c r="BI180" s="199">
        <f t="shared" ref="BI180:BI211" si="48">IF(N180="nulová",J180,0)</f>
        <v>0</v>
      </c>
      <c r="BJ180" s="13" t="s">
        <v>145</v>
      </c>
      <c r="BK180" s="200">
        <f t="shared" ref="BK180:BK211" si="49">ROUND(I180*H180,3)</f>
        <v>0</v>
      </c>
      <c r="BL180" s="13" t="s">
        <v>157</v>
      </c>
      <c r="BM180" s="198" t="s">
        <v>423</v>
      </c>
    </row>
    <row r="181" spans="2:65" s="1" customFormat="1" ht="16.5" customHeight="1">
      <c r="B181" s="30"/>
      <c r="C181" s="201" t="s">
        <v>424</v>
      </c>
      <c r="D181" s="201" t="s">
        <v>150</v>
      </c>
      <c r="E181" s="202" t="s">
        <v>425</v>
      </c>
      <c r="F181" s="203" t="s">
        <v>426</v>
      </c>
      <c r="G181" s="204" t="s">
        <v>203</v>
      </c>
      <c r="H181" s="205">
        <v>48</v>
      </c>
      <c r="I181" s="206"/>
      <c r="J181" s="205">
        <f t="shared" si="40"/>
        <v>0</v>
      </c>
      <c r="K181" s="203" t="s">
        <v>1</v>
      </c>
      <c r="L181" s="207"/>
      <c r="M181" s="208" t="s">
        <v>1</v>
      </c>
      <c r="N181" s="209" t="s">
        <v>41</v>
      </c>
      <c r="O181" s="62"/>
      <c r="P181" s="196">
        <f t="shared" si="41"/>
        <v>0</v>
      </c>
      <c r="Q181" s="196">
        <v>7.2999999999999996E-4</v>
      </c>
      <c r="R181" s="196">
        <f t="shared" si="42"/>
        <v>3.5040000000000002E-2</v>
      </c>
      <c r="S181" s="196">
        <v>0</v>
      </c>
      <c r="T181" s="197">
        <f t="shared" si="43"/>
        <v>0</v>
      </c>
      <c r="AR181" s="198" t="s">
        <v>163</v>
      </c>
      <c r="AT181" s="198" t="s">
        <v>150</v>
      </c>
      <c r="AU181" s="198" t="s">
        <v>145</v>
      </c>
      <c r="AY181" s="13" t="s">
        <v>138</v>
      </c>
      <c r="BE181" s="199">
        <f t="shared" si="44"/>
        <v>0</v>
      </c>
      <c r="BF181" s="199">
        <f t="shared" si="45"/>
        <v>0</v>
      </c>
      <c r="BG181" s="199">
        <f t="shared" si="46"/>
        <v>0</v>
      </c>
      <c r="BH181" s="199">
        <f t="shared" si="47"/>
        <v>0</v>
      </c>
      <c r="BI181" s="199">
        <f t="shared" si="48"/>
        <v>0</v>
      </c>
      <c r="BJ181" s="13" t="s">
        <v>145</v>
      </c>
      <c r="BK181" s="200">
        <f t="shared" si="49"/>
        <v>0</v>
      </c>
      <c r="BL181" s="13" t="s">
        <v>163</v>
      </c>
      <c r="BM181" s="198" t="s">
        <v>427</v>
      </c>
    </row>
    <row r="182" spans="2:65" s="1" customFormat="1" ht="36" customHeight="1">
      <c r="B182" s="30"/>
      <c r="C182" s="188" t="s">
        <v>428</v>
      </c>
      <c r="D182" s="188" t="s">
        <v>141</v>
      </c>
      <c r="E182" s="189" t="s">
        <v>429</v>
      </c>
      <c r="F182" s="190" t="s">
        <v>430</v>
      </c>
      <c r="G182" s="191" t="s">
        <v>144</v>
      </c>
      <c r="H182" s="192">
        <v>14</v>
      </c>
      <c r="I182" s="193"/>
      <c r="J182" s="192">
        <f t="shared" si="40"/>
        <v>0</v>
      </c>
      <c r="K182" s="190" t="s">
        <v>1</v>
      </c>
      <c r="L182" s="34"/>
      <c r="M182" s="194" t="s">
        <v>1</v>
      </c>
      <c r="N182" s="195" t="s">
        <v>41</v>
      </c>
      <c r="O182" s="62"/>
      <c r="P182" s="196">
        <f t="shared" si="41"/>
        <v>0</v>
      </c>
      <c r="Q182" s="196">
        <v>0</v>
      </c>
      <c r="R182" s="196">
        <f t="shared" si="42"/>
        <v>0</v>
      </c>
      <c r="S182" s="196">
        <v>0</v>
      </c>
      <c r="T182" s="197">
        <f t="shared" si="43"/>
        <v>0</v>
      </c>
      <c r="AR182" s="198" t="s">
        <v>139</v>
      </c>
      <c r="AT182" s="198" t="s">
        <v>141</v>
      </c>
      <c r="AU182" s="198" t="s">
        <v>145</v>
      </c>
      <c r="AY182" s="13" t="s">
        <v>138</v>
      </c>
      <c r="BE182" s="199">
        <f t="shared" si="44"/>
        <v>0</v>
      </c>
      <c r="BF182" s="199">
        <f t="shared" si="45"/>
        <v>0</v>
      </c>
      <c r="BG182" s="199">
        <f t="shared" si="46"/>
        <v>0</v>
      </c>
      <c r="BH182" s="199">
        <f t="shared" si="47"/>
        <v>0</v>
      </c>
      <c r="BI182" s="199">
        <f t="shared" si="48"/>
        <v>0</v>
      </c>
      <c r="BJ182" s="13" t="s">
        <v>145</v>
      </c>
      <c r="BK182" s="200">
        <f t="shared" si="49"/>
        <v>0</v>
      </c>
      <c r="BL182" s="13" t="s">
        <v>139</v>
      </c>
      <c r="BM182" s="198" t="s">
        <v>431</v>
      </c>
    </row>
    <row r="183" spans="2:65" s="1" customFormat="1" ht="16.5" customHeight="1">
      <c r="B183" s="30"/>
      <c r="C183" s="188" t="s">
        <v>432</v>
      </c>
      <c r="D183" s="188" t="s">
        <v>141</v>
      </c>
      <c r="E183" s="189" t="s">
        <v>433</v>
      </c>
      <c r="F183" s="190" t="s">
        <v>434</v>
      </c>
      <c r="G183" s="191" t="s">
        <v>144</v>
      </c>
      <c r="H183" s="192">
        <v>14</v>
      </c>
      <c r="I183" s="193"/>
      <c r="J183" s="192">
        <f t="shared" si="40"/>
        <v>0</v>
      </c>
      <c r="K183" s="190" t="s">
        <v>1</v>
      </c>
      <c r="L183" s="34"/>
      <c r="M183" s="194" t="s">
        <v>1</v>
      </c>
      <c r="N183" s="195" t="s">
        <v>41</v>
      </c>
      <c r="O183" s="62"/>
      <c r="P183" s="196">
        <f t="shared" si="41"/>
        <v>0</v>
      </c>
      <c r="Q183" s="196">
        <v>0</v>
      </c>
      <c r="R183" s="196">
        <f t="shared" si="42"/>
        <v>0</v>
      </c>
      <c r="S183" s="196">
        <v>0</v>
      </c>
      <c r="T183" s="197">
        <f t="shared" si="43"/>
        <v>0</v>
      </c>
      <c r="AR183" s="198" t="s">
        <v>157</v>
      </c>
      <c r="AT183" s="198" t="s">
        <v>141</v>
      </c>
      <c r="AU183" s="198" t="s">
        <v>145</v>
      </c>
      <c r="AY183" s="13" t="s">
        <v>138</v>
      </c>
      <c r="BE183" s="199">
        <f t="shared" si="44"/>
        <v>0</v>
      </c>
      <c r="BF183" s="199">
        <f t="shared" si="45"/>
        <v>0</v>
      </c>
      <c r="BG183" s="199">
        <f t="shared" si="46"/>
        <v>0</v>
      </c>
      <c r="BH183" s="199">
        <f t="shared" si="47"/>
        <v>0</v>
      </c>
      <c r="BI183" s="199">
        <f t="shared" si="48"/>
        <v>0</v>
      </c>
      <c r="BJ183" s="13" t="s">
        <v>145</v>
      </c>
      <c r="BK183" s="200">
        <f t="shared" si="49"/>
        <v>0</v>
      </c>
      <c r="BL183" s="13" t="s">
        <v>157</v>
      </c>
      <c r="BM183" s="198" t="s">
        <v>435</v>
      </c>
    </row>
    <row r="184" spans="2:65" s="1" customFormat="1" ht="16.5" customHeight="1">
      <c r="B184" s="30"/>
      <c r="C184" s="201" t="s">
        <v>436</v>
      </c>
      <c r="D184" s="201" t="s">
        <v>150</v>
      </c>
      <c r="E184" s="202" t="s">
        <v>437</v>
      </c>
      <c r="F184" s="203" t="s">
        <v>438</v>
      </c>
      <c r="G184" s="204" t="s">
        <v>144</v>
      </c>
      <c r="H184" s="205">
        <v>14</v>
      </c>
      <c r="I184" s="206"/>
      <c r="J184" s="205">
        <f t="shared" si="40"/>
        <v>0</v>
      </c>
      <c r="K184" s="203" t="s">
        <v>1</v>
      </c>
      <c r="L184" s="207"/>
      <c r="M184" s="208" t="s">
        <v>1</v>
      </c>
      <c r="N184" s="209" t="s">
        <v>41</v>
      </c>
      <c r="O184" s="62"/>
      <c r="P184" s="196">
        <f t="shared" si="41"/>
        <v>0</v>
      </c>
      <c r="Q184" s="196">
        <v>0</v>
      </c>
      <c r="R184" s="196">
        <f t="shared" si="42"/>
        <v>0</v>
      </c>
      <c r="S184" s="196">
        <v>0</v>
      </c>
      <c r="T184" s="197">
        <f t="shared" si="43"/>
        <v>0</v>
      </c>
      <c r="AR184" s="198" t="s">
        <v>163</v>
      </c>
      <c r="AT184" s="198" t="s">
        <v>150</v>
      </c>
      <c r="AU184" s="198" t="s">
        <v>145</v>
      </c>
      <c r="AY184" s="13" t="s">
        <v>138</v>
      </c>
      <c r="BE184" s="199">
        <f t="shared" si="44"/>
        <v>0</v>
      </c>
      <c r="BF184" s="199">
        <f t="shared" si="45"/>
        <v>0</v>
      </c>
      <c r="BG184" s="199">
        <f t="shared" si="46"/>
        <v>0</v>
      </c>
      <c r="BH184" s="199">
        <f t="shared" si="47"/>
        <v>0</v>
      </c>
      <c r="BI184" s="199">
        <f t="shared" si="48"/>
        <v>0</v>
      </c>
      <c r="BJ184" s="13" t="s">
        <v>145</v>
      </c>
      <c r="BK184" s="200">
        <f t="shared" si="49"/>
        <v>0</v>
      </c>
      <c r="BL184" s="13" t="s">
        <v>163</v>
      </c>
      <c r="BM184" s="198" t="s">
        <v>439</v>
      </c>
    </row>
    <row r="185" spans="2:65" s="1" customFormat="1" ht="36" customHeight="1">
      <c r="B185" s="30"/>
      <c r="C185" s="188" t="s">
        <v>440</v>
      </c>
      <c r="D185" s="188" t="s">
        <v>141</v>
      </c>
      <c r="E185" s="189" t="s">
        <v>441</v>
      </c>
      <c r="F185" s="190" t="s">
        <v>442</v>
      </c>
      <c r="G185" s="191" t="s">
        <v>212</v>
      </c>
      <c r="H185" s="192">
        <v>120</v>
      </c>
      <c r="I185" s="193"/>
      <c r="J185" s="192">
        <f t="shared" si="40"/>
        <v>0</v>
      </c>
      <c r="K185" s="190" t="s">
        <v>287</v>
      </c>
      <c r="L185" s="34"/>
      <c r="M185" s="194" t="s">
        <v>1</v>
      </c>
      <c r="N185" s="195" t="s">
        <v>41</v>
      </c>
      <c r="O185" s="62"/>
      <c r="P185" s="196">
        <f t="shared" si="41"/>
        <v>0</v>
      </c>
      <c r="Q185" s="196">
        <v>0</v>
      </c>
      <c r="R185" s="196">
        <f t="shared" si="42"/>
        <v>0</v>
      </c>
      <c r="S185" s="196">
        <v>0</v>
      </c>
      <c r="T185" s="197">
        <f t="shared" si="43"/>
        <v>0</v>
      </c>
      <c r="AR185" s="198" t="s">
        <v>157</v>
      </c>
      <c r="AT185" s="198" t="s">
        <v>141</v>
      </c>
      <c r="AU185" s="198" t="s">
        <v>145</v>
      </c>
      <c r="AY185" s="13" t="s">
        <v>138</v>
      </c>
      <c r="BE185" s="199">
        <f t="shared" si="44"/>
        <v>0</v>
      </c>
      <c r="BF185" s="199">
        <f t="shared" si="45"/>
        <v>0</v>
      </c>
      <c r="BG185" s="199">
        <f t="shared" si="46"/>
        <v>0</v>
      </c>
      <c r="BH185" s="199">
        <f t="shared" si="47"/>
        <v>0</v>
      </c>
      <c r="BI185" s="199">
        <f t="shared" si="48"/>
        <v>0</v>
      </c>
      <c r="BJ185" s="13" t="s">
        <v>145</v>
      </c>
      <c r="BK185" s="200">
        <f t="shared" si="49"/>
        <v>0</v>
      </c>
      <c r="BL185" s="13" t="s">
        <v>157</v>
      </c>
      <c r="BM185" s="198" t="s">
        <v>443</v>
      </c>
    </row>
    <row r="186" spans="2:65" s="1" customFormat="1" ht="24" customHeight="1">
      <c r="B186" s="30"/>
      <c r="C186" s="188" t="s">
        <v>444</v>
      </c>
      <c r="D186" s="188" t="s">
        <v>141</v>
      </c>
      <c r="E186" s="189" t="s">
        <v>445</v>
      </c>
      <c r="F186" s="190" t="s">
        <v>446</v>
      </c>
      <c r="G186" s="191" t="s">
        <v>144</v>
      </c>
      <c r="H186" s="192">
        <v>3</v>
      </c>
      <c r="I186" s="193"/>
      <c r="J186" s="192">
        <f t="shared" si="40"/>
        <v>0</v>
      </c>
      <c r="K186" s="190" t="s">
        <v>287</v>
      </c>
      <c r="L186" s="34"/>
      <c r="M186" s="194" t="s">
        <v>1</v>
      </c>
      <c r="N186" s="195" t="s">
        <v>41</v>
      </c>
      <c r="O186" s="62"/>
      <c r="P186" s="196">
        <f t="shared" si="41"/>
        <v>0</v>
      </c>
      <c r="Q186" s="196">
        <v>0</v>
      </c>
      <c r="R186" s="196">
        <f t="shared" si="42"/>
        <v>0</v>
      </c>
      <c r="S186" s="196">
        <v>0</v>
      </c>
      <c r="T186" s="197">
        <f t="shared" si="43"/>
        <v>0</v>
      </c>
      <c r="AR186" s="198" t="s">
        <v>157</v>
      </c>
      <c r="AT186" s="198" t="s">
        <v>141</v>
      </c>
      <c r="AU186" s="198" t="s">
        <v>145</v>
      </c>
      <c r="AY186" s="13" t="s">
        <v>138</v>
      </c>
      <c r="BE186" s="199">
        <f t="shared" si="44"/>
        <v>0</v>
      </c>
      <c r="BF186" s="199">
        <f t="shared" si="45"/>
        <v>0</v>
      </c>
      <c r="BG186" s="199">
        <f t="shared" si="46"/>
        <v>0</v>
      </c>
      <c r="BH186" s="199">
        <f t="shared" si="47"/>
        <v>0</v>
      </c>
      <c r="BI186" s="199">
        <f t="shared" si="48"/>
        <v>0</v>
      </c>
      <c r="BJ186" s="13" t="s">
        <v>145</v>
      </c>
      <c r="BK186" s="200">
        <f t="shared" si="49"/>
        <v>0</v>
      </c>
      <c r="BL186" s="13" t="s">
        <v>157</v>
      </c>
      <c r="BM186" s="198" t="s">
        <v>447</v>
      </c>
    </row>
    <row r="187" spans="2:65" s="1" customFormat="1" ht="24" customHeight="1">
      <c r="B187" s="30"/>
      <c r="C187" s="201" t="s">
        <v>448</v>
      </c>
      <c r="D187" s="201" t="s">
        <v>150</v>
      </c>
      <c r="E187" s="202" t="s">
        <v>449</v>
      </c>
      <c r="F187" s="203" t="s">
        <v>450</v>
      </c>
      <c r="G187" s="204" t="s">
        <v>144</v>
      </c>
      <c r="H187" s="205">
        <v>2</v>
      </c>
      <c r="I187" s="206"/>
      <c r="J187" s="205">
        <f t="shared" si="40"/>
        <v>0</v>
      </c>
      <c r="K187" s="203" t="s">
        <v>1</v>
      </c>
      <c r="L187" s="207"/>
      <c r="M187" s="208" t="s">
        <v>1</v>
      </c>
      <c r="N187" s="209" t="s">
        <v>41</v>
      </c>
      <c r="O187" s="62"/>
      <c r="P187" s="196">
        <f t="shared" si="41"/>
        <v>0</v>
      </c>
      <c r="Q187" s="196">
        <v>0.53171999999999997</v>
      </c>
      <c r="R187" s="196">
        <f t="shared" si="42"/>
        <v>1.0634399999999999</v>
      </c>
      <c r="S187" s="196">
        <v>0</v>
      </c>
      <c r="T187" s="197">
        <f t="shared" si="43"/>
        <v>0</v>
      </c>
      <c r="AR187" s="198" t="s">
        <v>163</v>
      </c>
      <c r="AT187" s="198" t="s">
        <v>150</v>
      </c>
      <c r="AU187" s="198" t="s">
        <v>145</v>
      </c>
      <c r="AY187" s="13" t="s">
        <v>138</v>
      </c>
      <c r="BE187" s="199">
        <f t="shared" si="44"/>
        <v>0</v>
      </c>
      <c r="BF187" s="199">
        <f t="shared" si="45"/>
        <v>0</v>
      </c>
      <c r="BG187" s="199">
        <f t="shared" si="46"/>
        <v>0</v>
      </c>
      <c r="BH187" s="199">
        <f t="shared" si="47"/>
        <v>0</v>
      </c>
      <c r="BI187" s="199">
        <f t="shared" si="48"/>
        <v>0</v>
      </c>
      <c r="BJ187" s="13" t="s">
        <v>145</v>
      </c>
      <c r="BK187" s="200">
        <f t="shared" si="49"/>
        <v>0</v>
      </c>
      <c r="BL187" s="13" t="s">
        <v>163</v>
      </c>
      <c r="BM187" s="198" t="s">
        <v>451</v>
      </c>
    </row>
    <row r="188" spans="2:65" s="1" customFormat="1" ht="24" customHeight="1">
      <c r="B188" s="30"/>
      <c r="C188" s="201" t="s">
        <v>452</v>
      </c>
      <c r="D188" s="201" t="s">
        <v>150</v>
      </c>
      <c r="E188" s="202" t="s">
        <v>453</v>
      </c>
      <c r="F188" s="203" t="s">
        <v>454</v>
      </c>
      <c r="G188" s="204" t="s">
        <v>144</v>
      </c>
      <c r="H188" s="205">
        <v>1</v>
      </c>
      <c r="I188" s="206"/>
      <c r="J188" s="205">
        <f t="shared" si="40"/>
        <v>0</v>
      </c>
      <c r="K188" s="203" t="s">
        <v>1</v>
      </c>
      <c r="L188" s="207"/>
      <c r="M188" s="208" t="s">
        <v>1</v>
      </c>
      <c r="N188" s="209" t="s">
        <v>41</v>
      </c>
      <c r="O188" s="62"/>
      <c r="P188" s="196">
        <f t="shared" si="41"/>
        <v>0</v>
      </c>
      <c r="Q188" s="196">
        <v>0.54535</v>
      </c>
      <c r="R188" s="196">
        <f t="shared" si="42"/>
        <v>0.54535</v>
      </c>
      <c r="S188" s="196">
        <v>0</v>
      </c>
      <c r="T188" s="197">
        <f t="shared" si="43"/>
        <v>0</v>
      </c>
      <c r="AR188" s="198" t="s">
        <v>163</v>
      </c>
      <c r="AT188" s="198" t="s">
        <v>150</v>
      </c>
      <c r="AU188" s="198" t="s">
        <v>145</v>
      </c>
      <c r="AY188" s="13" t="s">
        <v>138</v>
      </c>
      <c r="BE188" s="199">
        <f t="shared" si="44"/>
        <v>0</v>
      </c>
      <c r="BF188" s="199">
        <f t="shared" si="45"/>
        <v>0</v>
      </c>
      <c r="BG188" s="199">
        <f t="shared" si="46"/>
        <v>0</v>
      </c>
      <c r="BH188" s="199">
        <f t="shared" si="47"/>
        <v>0</v>
      </c>
      <c r="BI188" s="199">
        <f t="shared" si="48"/>
        <v>0</v>
      </c>
      <c r="BJ188" s="13" t="s">
        <v>145</v>
      </c>
      <c r="BK188" s="200">
        <f t="shared" si="49"/>
        <v>0</v>
      </c>
      <c r="BL188" s="13" t="s">
        <v>163</v>
      </c>
      <c r="BM188" s="198" t="s">
        <v>455</v>
      </c>
    </row>
    <row r="189" spans="2:65" s="1" customFormat="1" ht="24" customHeight="1">
      <c r="B189" s="30"/>
      <c r="C189" s="188" t="s">
        <v>456</v>
      </c>
      <c r="D189" s="188" t="s">
        <v>141</v>
      </c>
      <c r="E189" s="189" t="s">
        <v>457</v>
      </c>
      <c r="F189" s="190" t="s">
        <v>458</v>
      </c>
      <c r="G189" s="191" t="s">
        <v>144</v>
      </c>
      <c r="H189" s="192">
        <v>11</v>
      </c>
      <c r="I189" s="193"/>
      <c r="J189" s="192">
        <f t="shared" si="40"/>
        <v>0</v>
      </c>
      <c r="K189" s="190" t="s">
        <v>287</v>
      </c>
      <c r="L189" s="34"/>
      <c r="M189" s="194" t="s">
        <v>1</v>
      </c>
      <c r="N189" s="195" t="s">
        <v>41</v>
      </c>
      <c r="O189" s="62"/>
      <c r="P189" s="196">
        <f t="shared" si="41"/>
        <v>0</v>
      </c>
      <c r="Q189" s="196">
        <v>0</v>
      </c>
      <c r="R189" s="196">
        <f t="shared" si="42"/>
        <v>0</v>
      </c>
      <c r="S189" s="196">
        <v>0</v>
      </c>
      <c r="T189" s="197">
        <f t="shared" si="43"/>
        <v>0</v>
      </c>
      <c r="AR189" s="198" t="s">
        <v>157</v>
      </c>
      <c r="AT189" s="198" t="s">
        <v>141</v>
      </c>
      <c r="AU189" s="198" t="s">
        <v>145</v>
      </c>
      <c r="AY189" s="13" t="s">
        <v>138</v>
      </c>
      <c r="BE189" s="199">
        <f t="shared" si="44"/>
        <v>0</v>
      </c>
      <c r="BF189" s="199">
        <f t="shared" si="45"/>
        <v>0</v>
      </c>
      <c r="BG189" s="199">
        <f t="shared" si="46"/>
        <v>0</v>
      </c>
      <c r="BH189" s="199">
        <f t="shared" si="47"/>
        <v>0</v>
      </c>
      <c r="BI189" s="199">
        <f t="shared" si="48"/>
        <v>0</v>
      </c>
      <c r="BJ189" s="13" t="s">
        <v>145</v>
      </c>
      <c r="BK189" s="200">
        <f t="shared" si="49"/>
        <v>0</v>
      </c>
      <c r="BL189" s="13" t="s">
        <v>157</v>
      </c>
      <c r="BM189" s="198" t="s">
        <v>459</v>
      </c>
    </row>
    <row r="190" spans="2:65" s="1" customFormat="1" ht="36" customHeight="1">
      <c r="B190" s="30"/>
      <c r="C190" s="201" t="s">
        <v>460</v>
      </c>
      <c r="D190" s="201" t="s">
        <v>150</v>
      </c>
      <c r="E190" s="202" t="s">
        <v>461</v>
      </c>
      <c r="F190" s="203" t="s">
        <v>462</v>
      </c>
      <c r="G190" s="204" t="s">
        <v>144</v>
      </c>
      <c r="H190" s="205">
        <v>5</v>
      </c>
      <c r="I190" s="206"/>
      <c r="J190" s="205">
        <f t="shared" si="40"/>
        <v>0</v>
      </c>
      <c r="K190" s="203" t="s">
        <v>1</v>
      </c>
      <c r="L190" s="207"/>
      <c r="M190" s="208" t="s">
        <v>1</v>
      </c>
      <c r="N190" s="209" t="s">
        <v>41</v>
      </c>
      <c r="O190" s="62"/>
      <c r="P190" s="196">
        <f t="shared" si="41"/>
        <v>0</v>
      </c>
      <c r="Q190" s="196">
        <v>0.57462999999999997</v>
      </c>
      <c r="R190" s="196">
        <f t="shared" si="42"/>
        <v>2.8731499999999999</v>
      </c>
      <c r="S190" s="196">
        <v>0</v>
      </c>
      <c r="T190" s="197">
        <f t="shared" si="43"/>
        <v>0</v>
      </c>
      <c r="AR190" s="198" t="s">
        <v>463</v>
      </c>
      <c r="AT190" s="198" t="s">
        <v>150</v>
      </c>
      <c r="AU190" s="198" t="s">
        <v>145</v>
      </c>
      <c r="AY190" s="13" t="s">
        <v>138</v>
      </c>
      <c r="BE190" s="199">
        <f t="shared" si="44"/>
        <v>0</v>
      </c>
      <c r="BF190" s="199">
        <f t="shared" si="45"/>
        <v>0</v>
      </c>
      <c r="BG190" s="199">
        <f t="shared" si="46"/>
        <v>0</v>
      </c>
      <c r="BH190" s="199">
        <f t="shared" si="47"/>
        <v>0</v>
      </c>
      <c r="BI190" s="199">
        <f t="shared" si="48"/>
        <v>0</v>
      </c>
      <c r="BJ190" s="13" t="s">
        <v>145</v>
      </c>
      <c r="BK190" s="200">
        <f t="shared" si="49"/>
        <v>0</v>
      </c>
      <c r="BL190" s="13" t="s">
        <v>157</v>
      </c>
      <c r="BM190" s="198" t="s">
        <v>464</v>
      </c>
    </row>
    <row r="191" spans="2:65" s="1" customFormat="1" ht="36" customHeight="1">
      <c r="B191" s="30"/>
      <c r="C191" s="201" t="s">
        <v>465</v>
      </c>
      <c r="D191" s="201" t="s">
        <v>150</v>
      </c>
      <c r="E191" s="202" t="s">
        <v>466</v>
      </c>
      <c r="F191" s="203" t="s">
        <v>467</v>
      </c>
      <c r="G191" s="204" t="s">
        <v>144</v>
      </c>
      <c r="H191" s="205">
        <v>1</v>
      </c>
      <c r="I191" s="206"/>
      <c r="J191" s="205">
        <f t="shared" si="40"/>
        <v>0</v>
      </c>
      <c r="K191" s="203" t="s">
        <v>1</v>
      </c>
      <c r="L191" s="207"/>
      <c r="M191" s="208" t="s">
        <v>1</v>
      </c>
      <c r="N191" s="209" t="s">
        <v>41</v>
      </c>
      <c r="O191" s="62"/>
      <c r="P191" s="196">
        <f t="shared" si="41"/>
        <v>0</v>
      </c>
      <c r="Q191" s="196">
        <v>0.59001000000000003</v>
      </c>
      <c r="R191" s="196">
        <f t="shared" si="42"/>
        <v>0.59001000000000003</v>
      </c>
      <c r="S191" s="196">
        <v>0</v>
      </c>
      <c r="T191" s="197">
        <f t="shared" si="43"/>
        <v>0</v>
      </c>
      <c r="AR191" s="198" t="s">
        <v>163</v>
      </c>
      <c r="AT191" s="198" t="s">
        <v>150</v>
      </c>
      <c r="AU191" s="198" t="s">
        <v>145</v>
      </c>
      <c r="AY191" s="13" t="s">
        <v>138</v>
      </c>
      <c r="BE191" s="199">
        <f t="shared" si="44"/>
        <v>0</v>
      </c>
      <c r="BF191" s="199">
        <f t="shared" si="45"/>
        <v>0</v>
      </c>
      <c r="BG191" s="199">
        <f t="shared" si="46"/>
        <v>0</v>
      </c>
      <c r="BH191" s="199">
        <f t="shared" si="47"/>
        <v>0</v>
      </c>
      <c r="BI191" s="199">
        <f t="shared" si="48"/>
        <v>0</v>
      </c>
      <c r="BJ191" s="13" t="s">
        <v>145</v>
      </c>
      <c r="BK191" s="200">
        <f t="shared" si="49"/>
        <v>0</v>
      </c>
      <c r="BL191" s="13" t="s">
        <v>163</v>
      </c>
      <c r="BM191" s="198" t="s">
        <v>468</v>
      </c>
    </row>
    <row r="192" spans="2:65" s="1" customFormat="1" ht="36" customHeight="1">
      <c r="B192" s="30"/>
      <c r="C192" s="201" t="s">
        <v>469</v>
      </c>
      <c r="D192" s="201" t="s">
        <v>150</v>
      </c>
      <c r="E192" s="202" t="s">
        <v>470</v>
      </c>
      <c r="F192" s="203" t="s">
        <v>471</v>
      </c>
      <c r="G192" s="204" t="s">
        <v>144</v>
      </c>
      <c r="H192" s="205">
        <v>3</v>
      </c>
      <c r="I192" s="206"/>
      <c r="J192" s="205">
        <f t="shared" si="40"/>
        <v>0</v>
      </c>
      <c r="K192" s="203" t="s">
        <v>1</v>
      </c>
      <c r="L192" s="207"/>
      <c r="M192" s="208" t="s">
        <v>1</v>
      </c>
      <c r="N192" s="209" t="s">
        <v>41</v>
      </c>
      <c r="O192" s="62"/>
      <c r="P192" s="196">
        <f t="shared" si="41"/>
        <v>0</v>
      </c>
      <c r="Q192" s="196">
        <v>0.81076999999999999</v>
      </c>
      <c r="R192" s="196">
        <f t="shared" si="42"/>
        <v>2.4323100000000002</v>
      </c>
      <c r="S192" s="196">
        <v>0</v>
      </c>
      <c r="T192" s="197">
        <f t="shared" si="43"/>
        <v>0</v>
      </c>
      <c r="AR192" s="198" t="s">
        <v>163</v>
      </c>
      <c r="AT192" s="198" t="s">
        <v>150</v>
      </c>
      <c r="AU192" s="198" t="s">
        <v>145</v>
      </c>
      <c r="AY192" s="13" t="s">
        <v>138</v>
      </c>
      <c r="BE192" s="199">
        <f t="shared" si="44"/>
        <v>0</v>
      </c>
      <c r="BF192" s="199">
        <f t="shared" si="45"/>
        <v>0</v>
      </c>
      <c r="BG192" s="199">
        <f t="shared" si="46"/>
        <v>0</v>
      </c>
      <c r="BH192" s="199">
        <f t="shared" si="47"/>
        <v>0</v>
      </c>
      <c r="BI192" s="199">
        <f t="shared" si="48"/>
        <v>0</v>
      </c>
      <c r="BJ192" s="13" t="s">
        <v>145</v>
      </c>
      <c r="BK192" s="200">
        <f t="shared" si="49"/>
        <v>0</v>
      </c>
      <c r="BL192" s="13" t="s">
        <v>163</v>
      </c>
      <c r="BM192" s="198" t="s">
        <v>472</v>
      </c>
    </row>
    <row r="193" spans="2:65" s="1" customFormat="1" ht="36" customHeight="1">
      <c r="B193" s="30"/>
      <c r="C193" s="201" t="s">
        <v>473</v>
      </c>
      <c r="D193" s="201" t="s">
        <v>150</v>
      </c>
      <c r="E193" s="202" t="s">
        <v>474</v>
      </c>
      <c r="F193" s="203" t="s">
        <v>475</v>
      </c>
      <c r="G193" s="204" t="s">
        <v>144</v>
      </c>
      <c r="H193" s="205">
        <v>1</v>
      </c>
      <c r="I193" s="206"/>
      <c r="J193" s="205">
        <f t="shared" si="40"/>
        <v>0</v>
      </c>
      <c r="K193" s="203" t="s">
        <v>1</v>
      </c>
      <c r="L193" s="207"/>
      <c r="M193" s="208" t="s">
        <v>1</v>
      </c>
      <c r="N193" s="209" t="s">
        <v>41</v>
      </c>
      <c r="O193" s="62"/>
      <c r="P193" s="196">
        <f t="shared" si="41"/>
        <v>0</v>
      </c>
      <c r="Q193" s="196">
        <v>0.91459999999999997</v>
      </c>
      <c r="R193" s="196">
        <f t="shared" si="42"/>
        <v>0.91459999999999997</v>
      </c>
      <c r="S193" s="196">
        <v>0</v>
      </c>
      <c r="T193" s="197">
        <f t="shared" si="43"/>
        <v>0</v>
      </c>
      <c r="AR193" s="198" t="s">
        <v>163</v>
      </c>
      <c r="AT193" s="198" t="s">
        <v>150</v>
      </c>
      <c r="AU193" s="198" t="s">
        <v>145</v>
      </c>
      <c r="AY193" s="13" t="s">
        <v>138</v>
      </c>
      <c r="BE193" s="199">
        <f t="shared" si="44"/>
        <v>0</v>
      </c>
      <c r="BF193" s="199">
        <f t="shared" si="45"/>
        <v>0</v>
      </c>
      <c r="BG193" s="199">
        <f t="shared" si="46"/>
        <v>0</v>
      </c>
      <c r="BH193" s="199">
        <f t="shared" si="47"/>
        <v>0</v>
      </c>
      <c r="BI193" s="199">
        <f t="shared" si="48"/>
        <v>0</v>
      </c>
      <c r="BJ193" s="13" t="s">
        <v>145</v>
      </c>
      <c r="BK193" s="200">
        <f t="shared" si="49"/>
        <v>0</v>
      </c>
      <c r="BL193" s="13" t="s">
        <v>163</v>
      </c>
      <c r="BM193" s="198" t="s">
        <v>476</v>
      </c>
    </row>
    <row r="194" spans="2:65" s="1" customFormat="1" ht="36" customHeight="1">
      <c r="B194" s="30"/>
      <c r="C194" s="201" t="s">
        <v>477</v>
      </c>
      <c r="D194" s="201" t="s">
        <v>150</v>
      </c>
      <c r="E194" s="202" t="s">
        <v>478</v>
      </c>
      <c r="F194" s="203" t="s">
        <v>479</v>
      </c>
      <c r="G194" s="204" t="s">
        <v>144</v>
      </c>
      <c r="H194" s="205">
        <v>1</v>
      </c>
      <c r="I194" s="206"/>
      <c r="J194" s="205">
        <f t="shared" si="40"/>
        <v>0</v>
      </c>
      <c r="K194" s="203" t="s">
        <v>1</v>
      </c>
      <c r="L194" s="207"/>
      <c r="M194" s="208" t="s">
        <v>1</v>
      </c>
      <c r="N194" s="209" t="s">
        <v>41</v>
      </c>
      <c r="O194" s="62"/>
      <c r="P194" s="196">
        <f t="shared" si="41"/>
        <v>0</v>
      </c>
      <c r="Q194" s="196">
        <v>0.98906000000000005</v>
      </c>
      <c r="R194" s="196">
        <f t="shared" si="42"/>
        <v>0.98906000000000005</v>
      </c>
      <c r="S194" s="196">
        <v>0</v>
      </c>
      <c r="T194" s="197">
        <f t="shared" si="43"/>
        <v>0</v>
      </c>
      <c r="AR194" s="198" t="s">
        <v>463</v>
      </c>
      <c r="AT194" s="198" t="s">
        <v>150</v>
      </c>
      <c r="AU194" s="198" t="s">
        <v>145</v>
      </c>
      <c r="AY194" s="13" t="s">
        <v>138</v>
      </c>
      <c r="BE194" s="199">
        <f t="shared" si="44"/>
        <v>0</v>
      </c>
      <c r="BF194" s="199">
        <f t="shared" si="45"/>
        <v>0</v>
      </c>
      <c r="BG194" s="199">
        <f t="shared" si="46"/>
        <v>0</v>
      </c>
      <c r="BH194" s="199">
        <f t="shared" si="47"/>
        <v>0</v>
      </c>
      <c r="BI194" s="199">
        <f t="shared" si="48"/>
        <v>0</v>
      </c>
      <c r="BJ194" s="13" t="s">
        <v>145</v>
      </c>
      <c r="BK194" s="200">
        <f t="shared" si="49"/>
        <v>0</v>
      </c>
      <c r="BL194" s="13" t="s">
        <v>157</v>
      </c>
      <c r="BM194" s="198" t="s">
        <v>480</v>
      </c>
    </row>
    <row r="195" spans="2:65" s="1" customFormat="1" ht="36" customHeight="1">
      <c r="B195" s="30"/>
      <c r="C195" s="188" t="s">
        <v>481</v>
      </c>
      <c r="D195" s="188" t="s">
        <v>141</v>
      </c>
      <c r="E195" s="189" t="s">
        <v>482</v>
      </c>
      <c r="F195" s="190" t="s">
        <v>483</v>
      </c>
      <c r="G195" s="191" t="s">
        <v>144</v>
      </c>
      <c r="H195" s="192">
        <v>18</v>
      </c>
      <c r="I195" s="193"/>
      <c r="J195" s="192">
        <f t="shared" si="40"/>
        <v>0</v>
      </c>
      <c r="K195" s="190" t="s">
        <v>287</v>
      </c>
      <c r="L195" s="34"/>
      <c r="M195" s="194" t="s">
        <v>1</v>
      </c>
      <c r="N195" s="195" t="s">
        <v>41</v>
      </c>
      <c r="O195" s="62"/>
      <c r="P195" s="196">
        <f t="shared" si="41"/>
        <v>0</v>
      </c>
      <c r="Q195" s="196">
        <v>0</v>
      </c>
      <c r="R195" s="196">
        <f t="shared" si="42"/>
        <v>0</v>
      </c>
      <c r="S195" s="196">
        <v>0</v>
      </c>
      <c r="T195" s="197">
        <f t="shared" si="43"/>
        <v>0</v>
      </c>
      <c r="AR195" s="198" t="s">
        <v>157</v>
      </c>
      <c r="AT195" s="198" t="s">
        <v>141</v>
      </c>
      <c r="AU195" s="198" t="s">
        <v>145</v>
      </c>
      <c r="AY195" s="13" t="s">
        <v>138</v>
      </c>
      <c r="BE195" s="199">
        <f t="shared" si="44"/>
        <v>0</v>
      </c>
      <c r="BF195" s="199">
        <f t="shared" si="45"/>
        <v>0</v>
      </c>
      <c r="BG195" s="199">
        <f t="shared" si="46"/>
        <v>0</v>
      </c>
      <c r="BH195" s="199">
        <f t="shared" si="47"/>
        <v>0</v>
      </c>
      <c r="BI195" s="199">
        <f t="shared" si="48"/>
        <v>0</v>
      </c>
      <c r="BJ195" s="13" t="s">
        <v>145</v>
      </c>
      <c r="BK195" s="200">
        <f t="shared" si="49"/>
        <v>0</v>
      </c>
      <c r="BL195" s="13" t="s">
        <v>157</v>
      </c>
      <c r="BM195" s="198" t="s">
        <v>484</v>
      </c>
    </row>
    <row r="196" spans="2:65" s="1" customFormat="1" ht="16.5" customHeight="1">
      <c r="B196" s="30"/>
      <c r="C196" s="188" t="s">
        <v>485</v>
      </c>
      <c r="D196" s="188" t="s">
        <v>141</v>
      </c>
      <c r="E196" s="189" t="s">
        <v>486</v>
      </c>
      <c r="F196" s="190" t="s">
        <v>487</v>
      </c>
      <c r="G196" s="191" t="s">
        <v>144</v>
      </c>
      <c r="H196" s="192">
        <v>4</v>
      </c>
      <c r="I196" s="193"/>
      <c r="J196" s="192">
        <f t="shared" si="40"/>
        <v>0</v>
      </c>
      <c r="K196" s="190" t="s">
        <v>316</v>
      </c>
      <c r="L196" s="34"/>
      <c r="M196" s="194" t="s">
        <v>1</v>
      </c>
      <c r="N196" s="195" t="s">
        <v>41</v>
      </c>
      <c r="O196" s="62"/>
      <c r="P196" s="196">
        <f t="shared" si="41"/>
        <v>0</v>
      </c>
      <c r="Q196" s="196">
        <v>0</v>
      </c>
      <c r="R196" s="196">
        <f t="shared" si="42"/>
        <v>0</v>
      </c>
      <c r="S196" s="196">
        <v>0</v>
      </c>
      <c r="T196" s="197">
        <f t="shared" si="43"/>
        <v>0</v>
      </c>
      <c r="AR196" s="198" t="s">
        <v>157</v>
      </c>
      <c r="AT196" s="198" t="s">
        <v>141</v>
      </c>
      <c r="AU196" s="198" t="s">
        <v>145</v>
      </c>
      <c r="AY196" s="13" t="s">
        <v>138</v>
      </c>
      <c r="BE196" s="199">
        <f t="shared" si="44"/>
        <v>0</v>
      </c>
      <c r="BF196" s="199">
        <f t="shared" si="45"/>
        <v>0</v>
      </c>
      <c r="BG196" s="199">
        <f t="shared" si="46"/>
        <v>0</v>
      </c>
      <c r="BH196" s="199">
        <f t="shared" si="47"/>
        <v>0</v>
      </c>
      <c r="BI196" s="199">
        <f t="shared" si="48"/>
        <v>0</v>
      </c>
      <c r="BJ196" s="13" t="s">
        <v>145</v>
      </c>
      <c r="BK196" s="200">
        <f t="shared" si="49"/>
        <v>0</v>
      </c>
      <c r="BL196" s="13" t="s">
        <v>157</v>
      </c>
      <c r="BM196" s="198" t="s">
        <v>488</v>
      </c>
    </row>
    <row r="197" spans="2:65" s="1" customFormat="1" ht="16.5" customHeight="1">
      <c r="B197" s="30"/>
      <c r="C197" s="201" t="s">
        <v>489</v>
      </c>
      <c r="D197" s="201" t="s">
        <v>150</v>
      </c>
      <c r="E197" s="202" t="s">
        <v>490</v>
      </c>
      <c r="F197" s="203" t="s">
        <v>491</v>
      </c>
      <c r="G197" s="204" t="s">
        <v>144</v>
      </c>
      <c r="H197" s="205">
        <v>4</v>
      </c>
      <c r="I197" s="206"/>
      <c r="J197" s="205">
        <f t="shared" si="40"/>
        <v>0</v>
      </c>
      <c r="K197" s="203" t="s">
        <v>316</v>
      </c>
      <c r="L197" s="207"/>
      <c r="M197" s="208" t="s">
        <v>1</v>
      </c>
      <c r="N197" s="209" t="s">
        <v>41</v>
      </c>
      <c r="O197" s="62"/>
      <c r="P197" s="196">
        <f t="shared" si="41"/>
        <v>0</v>
      </c>
      <c r="Q197" s="196">
        <v>4.0002414206616398E-2</v>
      </c>
      <c r="R197" s="196">
        <f t="shared" si="42"/>
        <v>0.16000965682646559</v>
      </c>
      <c r="S197" s="196">
        <v>0</v>
      </c>
      <c r="T197" s="197">
        <f t="shared" si="43"/>
        <v>0</v>
      </c>
      <c r="AR197" s="198" t="s">
        <v>163</v>
      </c>
      <c r="AT197" s="198" t="s">
        <v>150</v>
      </c>
      <c r="AU197" s="198" t="s">
        <v>145</v>
      </c>
      <c r="AY197" s="13" t="s">
        <v>138</v>
      </c>
      <c r="BE197" s="199">
        <f t="shared" si="44"/>
        <v>0</v>
      </c>
      <c r="BF197" s="199">
        <f t="shared" si="45"/>
        <v>0</v>
      </c>
      <c r="BG197" s="199">
        <f t="shared" si="46"/>
        <v>0</v>
      </c>
      <c r="BH197" s="199">
        <f t="shared" si="47"/>
        <v>0</v>
      </c>
      <c r="BI197" s="199">
        <f t="shared" si="48"/>
        <v>0</v>
      </c>
      <c r="BJ197" s="13" t="s">
        <v>145</v>
      </c>
      <c r="BK197" s="200">
        <f t="shared" si="49"/>
        <v>0</v>
      </c>
      <c r="BL197" s="13" t="s">
        <v>163</v>
      </c>
      <c r="BM197" s="198" t="s">
        <v>492</v>
      </c>
    </row>
    <row r="198" spans="2:65" s="1" customFormat="1" ht="16.5" customHeight="1">
      <c r="B198" s="30"/>
      <c r="C198" s="188" t="s">
        <v>493</v>
      </c>
      <c r="D198" s="188" t="s">
        <v>141</v>
      </c>
      <c r="E198" s="189" t="s">
        <v>494</v>
      </c>
      <c r="F198" s="190" t="s">
        <v>495</v>
      </c>
      <c r="G198" s="191" t="s">
        <v>144</v>
      </c>
      <c r="H198" s="192">
        <v>1</v>
      </c>
      <c r="I198" s="193"/>
      <c r="J198" s="192">
        <f t="shared" si="40"/>
        <v>0</v>
      </c>
      <c r="K198" s="190" t="s">
        <v>268</v>
      </c>
      <c r="L198" s="34"/>
      <c r="M198" s="194" t="s">
        <v>1</v>
      </c>
      <c r="N198" s="195" t="s">
        <v>41</v>
      </c>
      <c r="O198" s="62"/>
      <c r="P198" s="196">
        <f t="shared" si="41"/>
        <v>0</v>
      </c>
      <c r="Q198" s="196">
        <v>0</v>
      </c>
      <c r="R198" s="196">
        <f t="shared" si="42"/>
        <v>0</v>
      </c>
      <c r="S198" s="196">
        <v>0</v>
      </c>
      <c r="T198" s="197">
        <f t="shared" si="43"/>
        <v>0</v>
      </c>
      <c r="AR198" s="198" t="s">
        <v>157</v>
      </c>
      <c r="AT198" s="198" t="s">
        <v>141</v>
      </c>
      <c r="AU198" s="198" t="s">
        <v>145</v>
      </c>
      <c r="AY198" s="13" t="s">
        <v>138</v>
      </c>
      <c r="BE198" s="199">
        <f t="shared" si="44"/>
        <v>0</v>
      </c>
      <c r="BF198" s="199">
        <f t="shared" si="45"/>
        <v>0</v>
      </c>
      <c r="BG198" s="199">
        <f t="shared" si="46"/>
        <v>0</v>
      </c>
      <c r="BH198" s="199">
        <f t="shared" si="47"/>
        <v>0</v>
      </c>
      <c r="BI198" s="199">
        <f t="shared" si="48"/>
        <v>0</v>
      </c>
      <c r="BJ198" s="13" t="s">
        <v>145</v>
      </c>
      <c r="BK198" s="200">
        <f t="shared" si="49"/>
        <v>0</v>
      </c>
      <c r="BL198" s="13" t="s">
        <v>157</v>
      </c>
      <c r="BM198" s="198" t="s">
        <v>496</v>
      </c>
    </row>
    <row r="199" spans="2:65" s="1" customFormat="1" ht="24" customHeight="1">
      <c r="B199" s="30"/>
      <c r="C199" s="188" t="s">
        <v>497</v>
      </c>
      <c r="D199" s="188" t="s">
        <v>141</v>
      </c>
      <c r="E199" s="189" t="s">
        <v>498</v>
      </c>
      <c r="F199" s="190" t="s">
        <v>499</v>
      </c>
      <c r="G199" s="191" t="s">
        <v>144</v>
      </c>
      <c r="H199" s="192">
        <v>1</v>
      </c>
      <c r="I199" s="193"/>
      <c r="J199" s="192">
        <f t="shared" si="40"/>
        <v>0</v>
      </c>
      <c r="K199" s="190" t="s">
        <v>287</v>
      </c>
      <c r="L199" s="34"/>
      <c r="M199" s="194" t="s">
        <v>1</v>
      </c>
      <c r="N199" s="195" t="s">
        <v>41</v>
      </c>
      <c r="O199" s="62"/>
      <c r="P199" s="196">
        <f t="shared" si="41"/>
        <v>0</v>
      </c>
      <c r="Q199" s="196">
        <v>0</v>
      </c>
      <c r="R199" s="196">
        <f t="shared" si="42"/>
        <v>0</v>
      </c>
      <c r="S199" s="196">
        <v>0</v>
      </c>
      <c r="T199" s="197">
        <f t="shared" si="43"/>
        <v>0</v>
      </c>
      <c r="AR199" s="198" t="s">
        <v>157</v>
      </c>
      <c r="AT199" s="198" t="s">
        <v>141</v>
      </c>
      <c r="AU199" s="198" t="s">
        <v>145</v>
      </c>
      <c r="AY199" s="13" t="s">
        <v>138</v>
      </c>
      <c r="BE199" s="199">
        <f t="shared" si="44"/>
        <v>0</v>
      </c>
      <c r="BF199" s="199">
        <f t="shared" si="45"/>
        <v>0</v>
      </c>
      <c r="BG199" s="199">
        <f t="shared" si="46"/>
        <v>0</v>
      </c>
      <c r="BH199" s="199">
        <f t="shared" si="47"/>
        <v>0</v>
      </c>
      <c r="BI199" s="199">
        <f t="shared" si="48"/>
        <v>0</v>
      </c>
      <c r="BJ199" s="13" t="s">
        <v>145</v>
      </c>
      <c r="BK199" s="200">
        <f t="shared" si="49"/>
        <v>0</v>
      </c>
      <c r="BL199" s="13" t="s">
        <v>157</v>
      </c>
      <c r="BM199" s="198" t="s">
        <v>500</v>
      </c>
    </row>
    <row r="200" spans="2:65" s="1" customFormat="1" ht="24" customHeight="1">
      <c r="B200" s="30"/>
      <c r="C200" s="188" t="s">
        <v>501</v>
      </c>
      <c r="D200" s="188" t="s">
        <v>141</v>
      </c>
      <c r="E200" s="189" t="s">
        <v>502</v>
      </c>
      <c r="F200" s="190" t="s">
        <v>503</v>
      </c>
      <c r="G200" s="191" t="s">
        <v>144</v>
      </c>
      <c r="H200" s="192">
        <v>4</v>
      </c>
      <c r="I200" s="193"/>
      <c r="J200" s="192">
        <f t="shared" si="40"/>
        <v>0</v>
      </c>
      <c r="K200" s="190" t="s">
        <v>316</v>
      </c>
      <c r="L200" s="34"/>
      <c r="M200" s="194" t="s">
        <v>1</v>
      </c>
      <c r="N200" s="195" t="s">
        <v>41</v>
      </c>
      <c r="O200" s="62"/>
      <c r="P200" s="196">
        <f t="shared" si="41"/>
        <v>0</v>
      </c>
      <c r="Q200" s="196">
        <v>0</v>
      </c>
      <c r="R200" s="196">
        <f t="shared" si="42"/>
        <v>0</v>
      </c>
      <c r="S200" s="196">
        <v>0</v>
      </c>
      <c r="T200" s="197">
        <f t="shared" si="43"/>
        <v>0</v>
      </c>
      <c r="AR200" s="198" t="s">
        <v>157</v>
      </c>
      <c r="AT200" s="198" t="s">
        <v>141</v>
      </c>
      <c r="AU200" s="198" t="s">
        <v>145</v>
      </c>
      <c r="AY200" s="13" t="s">
        <v>138</v>
      </c>
      <c r="BE200" s="199">
        <f t="shared" si="44"/>
        <v>0</v>
      </c>
      <c r="BF200" s="199">
        <f t="shared" si="45"/>
        <v>0</v>
      </c>
      <c r="BG200" s="199">
        <f t="shared" si="46"/>
        <v>0</v>
      </c>
      <c r="BH200" s="199">
        <f t="shared" si="47"/>
        <v>0</v>
      </c>
      <c r="BI200" s="199">
        <f t="shared" si="48"/>
        <v>0</v>
      </c>
      <c r="BJ200" s="13" t="s">
        <v>145</v>
      </c>
      <c r="BK200" s="200">
        <f t="shared" si="49"/>
        <v>0</v>
      </c>
      <c r="BL200" s="13" t="s">
        <v>157</v>
      </c>
      <c r="BM200" s="198" t="s">
        <v>504</v>
      </c>
    </row>
    <row r="201" spans="2:65" s="1" customFormat="1" ht="16.5" customHeight="1">
      <c r="B201" s="30"/>
      <c r="C201" s="201" t="s">
        <v>505</v>
      </c>
      <c r="D201" s="201" t="s">
        <v>150</v>
      </c>
      <c r="E201" s="202" t="s">
        <v>506</v>
      </c>
      <c r="F201" s="203" t="s">
        <v>507</v>
      </c>
      <c r="G201" s="204" t="s">
        <v>144</v>
      </c>
      <c r="H201" s="205">
        <v>4</v>
      </c>
      <c r="I201" s="206"/>
      <c r="J201" s="205">
        <f t="shared" si="40"/>
        <v>0</v>
      </c>
      <c r="K201" s="203" t="s">
        <v>316</v>
      </c>
      <c r="L201" s="207"/>
      <c r="M201" s="208" t="s">
        <v>1</v>
      </c>
      <c r="N201" s="209" t="s">
        <v>41</v>
      </c>
      <c r="O201" s="62"/>
      <c r="P201" s="196">
        <f t="shared" si="41"/>
        <v>0</v>
      </c>
      <c r="Q201" s="196">
        <v>3.7923426115383199E-2</v>
      </c>
      <c r="R201" s="196">
        <f t="shared" si="42"/>
        <v>0.1516937044615328</v>
      </c>
      <c r="S201" s="196">
        <v>0</v>
      </c>
      <c r="T201" s="197">
        <f t="shared" si="43"/>
        <v>0</v>
      </c>
      <c r="AR201" s="198" t="s">
        <v>163</v>
      </c>
      <c r="AT201" s="198" t="s">
        <v>150</v>
      </c>
      <c r="AU201" s="198" t="s">
        <v>145</v>
      </c>
      <c r="AY201" s="13" t="s">
        <v>138</v>
      </c>
      <c r="BE201" s="199">
        <f t="shared" si="44"/>
        <v>0</v>
      </c>
      <c r="BF201" s="199">
        <f t="shared" si="45"/>
        <v>0</v>
      </c>
      <c r="BG201" s="199">
        <f t="shared" si="46"/>
        <v>0</v>
      </c>
      <c r="BH201" s="199">
        <f t="shared" si="47"/>
        <v>0</v>
      </c>
      <c r="BI201" s="199">
        <f t="shared" si="48"/>
        <v>0</v>
      </c>
      <c r="BJ201" s="13" t="s">
        <v>145</v>
      </c>
      <c r="BK201" s="200">
        <f t="shared" si="49"/>
        <v>0</v>
      </c>
      <c r="BL201" s="13" t="s">
        <v>163</v>
      </c>
      <c r="BM201" s="198" t="s">
        <v>508</v>
      </c>
    </row>
    <row r="202" spans="2:65" s="1" customFormat="1" ht="16.5" customHeight="1">
      <c r="B202" s="30"/>
      <c r="C202" s="188" t="s">
        <v>157</v>
      </c>
      <c r="D202" s="188" t="s">
        <v>141</v>
      </c>
      <c r="E202" s="189" t="s">
        <v>509</v>
      </c>
      <c r="F202" s="190" t="s">
        <v>510</v>
      </c>
      <c r="G202" s="191" t="s">
        <v>144</v>
      </c>
      <c r="H202" s="192">
        <v>10</v>
      </c>
      <c r="I202" s="193"/>
      <c r="J202" s="192">
        <f t="shared" si="40"/>
        <v>0</v>
      </c>
      <c r="K202" s="190" t="s">
        <v>316</v>
      </c>
      <c r="L202" s="34"/>
      <c r="M202" s="194" t="s">
        <v>1</v>
      </c>
      <c r="N202" s="195" t="s">
        <v>41</v>
      </c>
      <c r="O202" s="62"/>
      <c r="P202" s="196">
        <f t="shared" si="41"/>
        <v>0</v>
      </c>
      <c r="Q202" s="196">
        <v>0</v>
      </c>
      <c r="R202" s="196">
        <f t="shared" si="42"/>
        <v>0</v>
      </c>
      <c r="S202" s="196">
        <v>0</v>
      </c>
      <c r="T202" s="197">
        <f t="shared" si="43"/>
        <v>0</v>
      </c>
      <c r="AR202" s="198" t="s">
        <v>157</v>
      </c>
      <c r="AT202" s="198" t="s">
        <v>141</v>
      </c>
      <c r="AU202" s="198" t="s">
        <v>145</v>
      </c>
      <c r="AY202" s="13" t="s">
        <v>138</v>
      </c>
      <c r="BE202" s="199">
        <f t="shared" si="44"/>
        <v>0</v>
      </c>
      <c r="BF202" s="199">
        <f t="shared" si="45"/>
        <v>0</v>
      </c>
      <c r="BG202" s="199">
        <f t="shared" si="46"/>
        <v>0</v>
      </c>
      <c r="BH202" s="199">
        <f t="shared" si="47"/>
        <v>0</v>
      </c>
      <c r="BI202" s="199">
        <f t="shared" si="48"/>
        <v>0</v>
      </c>
      <c r="BJ202" s="13" t="s">
        <v>145</v>
      </c>
      <c r="BK202" s="200">
        <f t="shared" si="49"/>
        <v>0</v>
      </c>
      <c r="BL202" s="13" t="s">
        <v>157</v>
      </c>
      <c r="BM202" s="198" t="s">
        <v>511</v>
      </c>
    </row>
    <row r="203" spans="2:65" s="1" customFormat="1" ht="16.5" customHeight="1">
      <c r="B203" s="30"/>
      <c r="C203" s="201" t="s">
        <v>512</v>
      </c>
      <c r="D203" s="201" t="s">
        <v>150</v>
      </c>
      <c r="E203" s="202" t="s">
        <v>513</v>
      </c>
      <c r="F203" s="203" t="s">
        <v>514</v>
      </c>
      <c r="G203" s="204" t="s">
        <v>144</v>
      </c>
      <c r="H203" s="205">
        <v>10</v>
      </c>
      <c r="I203" s="206"/>
      <c r="J203" s="205">
        <f t="shared" si="40"/>
        <v>0</v>
      </c>
      <c r="K203" s="203" t="s">
        <v>316</v>
      </c>
      <c r="L203" s="207"/>
      <c r="M203" s="208" t="s">
        <v>1</v>
      </c>
      <c r="N203" s="209" t="s">
        <v>41</v>
      </c>
      <c r="O203" s="62"/>
      <c r="P203" s="196">
        <f t="shared" si="41"/>
        <v>0</v>
      </c>
      <c r="Q203" s="196">
        <v>2.5806157570807701E-3</v>
      </c>
      <c r="R203" s="196">
        <f t="shared" si="42"/>
        <v>2.5806157570807703E-2</v>
      </c>
      <c r="S203" s="196">
        <v>0</v>
      </c>
      <c r="T203" s="197">
        <f t="shared" si="43"/>
        <v>0</v>
      </c>
      <c r="AR203" s="198" t="s">
        <v>163</v>
      </c>
      <c r="AT203" s="198" t="s">
        <v>150</v>
      </c>
      <c r="AU203" s="198" t="s">
        <v>145</v>
      </c>
      <c r="AY203" s="13" t="s">
        <v>138</v>
      </c>
      <c r="BE203" s="199">
        <f t="shared" si="44"/>
        <v>0</v>
      </c>
      <c r="BF203" s="199">
        <f t="shared" si="45"/>
        <v>0</v>
      </c>
      <c r="BG203" s="199">
        <f t="shared" si="46"/>
        <v>0</v>
      </c>
      <c r="BH203" s="199">
        <f t="shared" si="47"/>
        <v>0</v>
      </c>
      <c r="BI203" s="199">
        <f t="shared" si="48"/>
        <v>0</v>
      </c>
      <c r="BJ203" s="13" t="s">
        <v>145</v>
      </c>
      <c r="BK203" s="200">
        <f t="shared" si="49"/>
        <v>0</v>
      </c>
      <c r="BL203" s="13" t="s">
        <v>163</v>
      </c>
      <c r="BM203" s="198" t="s">
        <v>515</v>
      </c>
    </row>
    <row r="204" spans="2:65" s="1" customFormat="1" ht="16.5" customHeight="1">
      <c r="B204" s="30"/>
      <c r="C204" s="188" t="s">
        <v>516</v>
      </c>
      <c r="D204" s="188" t="s">
        <v>141</v>
      </c>
      <c r="E204" s="189" t="s">
        <v>517</v>
      </c>
      <c r="F204" s="190" t="s">
        <v>518</v>
      </c>
      <c r="G204" s="191" t="s">
        <v>144</v>
      </c>
      <c r="H204" s="192">
        <v>12</v>
      </c>
      <c r="I204" s="193"/>
      <c r="J204" s="192">
        <f t="shared" si="40"/>
        <v>0</v>
      </c>
      <c r="K204" s="190" t="s">
        <v>316</v>
      </c>
      <c r="L204" s="34"/>
      <c r="M204" s="194" t="s">
        <v>1</v>
      </c>
      <c r="N204" s="195" t="s">
        <v>41</v>
      </c>
      <c r="O204" s="62"/>
      <c r="P204" s="196">
        <f t="shared" si="41"/>
        <v>0</v>
      </c>
      <c r="Q204" s="196">
        <v>0</v>
      </c>
      <c r="R204" s="196">
        <f t="shared" si="42"/>
        <v>0</v>
      </c>
      <c r="S204" s="196">
        <v>0</v>
      </c>
      <c r="T204" s="197">
        <f t="shared" si="43"/>
        <v>0</v>
      </c>
      <c r="AR204" s="198" t="s">
        <v>157</v>
      </c>
      <c r="AT204" s="198" t="s">
        <v>141</v>
      </c>
      <c r="AU204" s="198" t="s">
        <v>145</v>
      </c>
      <c r="AY204" s="13" t="s">
        <v>138</v>
      </c>
      <c r="BE204" s="199">
        <f t="shared" si="44"/>
        <v>0</v>
      </c>
      <c r="BF204" s="199">
        <f t="shared" si="45"/>
        <v>0</v>
      </c>
      <c r="BG204" s="199">
        <f t="shared" si="46"/>
        <v>0</v>
      </c>
      <c r="BH204" s="199">
        <f t="shared" si="47"/>
        <v>0</v>
      </c>
      <c r="BI204" s="199">
        <f t="shared" si="48"/>
        <v>0</v>
      </c>
      <c r="BJ204" s="13" t="s">
        <v>145</v>
      </c>
      <c r="BK204" s="200">
        <f t="shared" si="49"/>
        <v>0</v>
      </c>
      <c r="BL204" s="13" t="s">
        <v>157</v>
      </c>
      <c r="BM204" s="198" t="s">
        <v>519</v>
      </c>
    </row>
    <row r="205" spans="2:65" s="1" customFormat="1" ht="16.5" customHeight="1">
      <c r="B205" s="30"/>
      <c r="C205" s="188" t="s">
        <v>520</v>
      </c>
      <c r="D205" s="188" t="s">
        <v>141</v>
      </c>
      <c r="E205" s="189" t="s">
        <v>521</v>
      </c>
      <c r="F205" s="190" t="s">
        <v>522</v>
      </c>
      <c r="G205" s="191" t="s">
        <v>144</v>
      </c>
      <c r="H205" s="192">
        <v>3</v>
      </c>
      <c r="I205" s="193"/>
      <c r="J205" s="192">
        <f t="shared" si="40"/>
        <v>0</v>
      </c>
      <c r="K205" s="190" t="s">
        <v>316</v>
      </c>
      <c r="L205" s="34"/>
      <c r="M205" s="194" t="s">
        <v>1</v>
      </c>
      <c r="N205" s="195" t="s">
        <v>41</v>
      </c>
      <c r="O205" s="62"/>
      <c r="P205" s="196">
        <f t="shared" si="41"/>
        <v>0</v>
      </c>
      <c r="Q205" s="196">
        <v>0</v>
      </c>
      <c r="R205" s="196">
        <f t="shared" si="42"/>
        <v>0</v>
      </c>
      <c r="S205" s="196">
        <v>0</v>
      </c>
      <c r="T205" s="197">
        <f t="shared" si="43"/>
        <v>0</v>
      </c>
      <c r="AR205" s="198" t="s">
        <v>157</v>
      </c>
      <c r="AT205" s="198" t="s">
        <v>141</v>
      </c>
      <c r="AU205" s="198" t="s">
        <v>145</v>
      </c>
      <c r="AY205" s="13" t="s">
        <v>138</v>
      </c>
      <c r="BE205" s="199">
        <f t="shared" si="44"/>
        <v>0</v>
      </c>
      <c r="BF205" s="199">
        <f t="shared" si="45"/>
        <v>0</v>
      </c>
      <c r="BG205" s="199">
        <f t="shared" si="46"/>
        <v>0</v>
      </c>
      <c r="BH205" s="199">
        <f t="shared" si="47"/>
        <v>0</v>
      </c>
      <c r="BI205" s="199">
        <f t="shared" si="48"/>
        <v>0</v>
      </c>
      <c r="BJ205" s="13" t="s">
        <v>145</v>
      </c>
      <c r="BK205" s="200">
        <f t="shared" si="49"/>
        <v>0</v>
      </c>
      <c r="BL205" s="13" t="s">
        <v>157</v>
      </c>
      <c r="BM205" s="198" t="s">
        <v>523</v>
      </c>
    </row>
    <row r="206" spans="2:65" s="1" customFormat="1" ht="16.5" customHeight="1">
      <c r="B206" s="30"/>
      <c r="C206" s="201" t="s">
        <v>524</v>
      </c>
      <c r="D206" s="201" t="s">
        <v>150</v>
      </c>
      <c r="E206" s="202" t="s">
        <v>525</v>
      </c>
      <c r="F206" s="203" t="s">
        <v>526</v>
      </c>
      <c r="G206" s="204" t="s">
        <v>144</v>
      </c>
      <c r="H206" s="205">
        <v>3</v>
      </c>
      <c r="I206" s="206"/>
      <c r="J206" s="205">
        <f t="shared" si="40"/>
        <v>0</v>
      </c>
      <c r="K206" s="203" t="s">
        <v>316</v>
      </c>
      <c r="L206" s="207"/>
      <c r="M206" s="208" t="s">
        <v>1</v>
      </c>
      <c r="N206" s="209" t="s">
        <v>41</v>
      </c>
      <c r="O206" s="62"/>
      <c r="P206" s="196">
        <f t="shared" si="41"/>
        <v>0</v>
      </c>
      <c r="Q206" s="196">
        <v>2.4551964530525401E-3</v>
      </c>
      <c r="R206" s="196">
        <f t="shared" si="42"/>
        <v>7.3655893591576208E-3</v>
      </c>
      <c r="S206" s="196">
        <v>0</v>
      </c>
      <c r="T206" s="197">
        <f t="shared" si="43"/>
        <v>0</v>
      </c>
      <c r="AR206" s="198" t="s">
        <v>163</v>
      </c>
      <c r="AT206" s="198" t="s">
        <v>150</v>
      </c>
      <c r="AU206" s="198" t="s">
        <v>145</v>
      </c>
      <c r="AY206" s="13" t="s">
        <v>138</v>
      </c>
      <c r="BE206" s="199">
        <f t="shared" si="44"/>
        <v>0</v>
      </c>
      <c r="BF206" s="199">
        <f t="shared" si="45"/>
        <v>0</v>
      </c>
      <c r="BG206" s="199">
        <f t="shared" si="46"/>
        <v>0</v>
      </c>
      <c r="BH206" s="199">
        <f t="shared" si="47"/>
        <v>0</v>
      </c>
      <c r="BI206" s="199">
        <f t="shared" si="48"/>
        <v>0</v>
      </c>
      <c r="BJ206" s="13" t="s">
        <v>145</v>
      </c>
      <c r="BK206" s="200">
        <f t="shared" si="49"/>
        <v>0</v>
      </c>
      <c r="BL206" s="13" t="s">
        <v>163</v>
      </c>
      <c r="BM206" s="198" t="s">
        <v>527</v>
      </c>
    </row>
    <row r="207" spans="2:65" s="1" customFormat="1" ht="16.5" customHeight="1">
      <c r="B207" s="30"/>
      <c r="C207" s="188" t="s">
        <v>528</v>
      </c>
      <c r="D207" s="188" t="s">
        <v>141</v>
      </c>
      <c r="E207" s="189" t="s">
        <v>529</v>
      </c>
      <c r="F207" s="190" t="s">
        <v>530</v>
      </c>
      <c r="G207" s="191" t="s">
        <v>144</v>
      </c>
      <c r="H207" s="192">
        <v>3</v>
      </c>
      <c r="I207" s="193"/>
      <c r="J207" s="192">
        <f t="shared" si="40"/>
        <v>0</v>
      </c>
      <c r="K207" s="190" t="s">
        <v>316</v>
      </c>
      <c r="L207" s="34"/>
      <c r="M207" s="194" t="s">
        <v>1</v>
      </c>
      <c r="N207" s="195" t="s">
        <v>41</v>
      </c>
      <c r="O207" s="62"/>
      <c r="P207" s="196">
        <f t="shared" si="41"/>
        <v>0</v>
      </c>
      <c r="Q207" s="196">
        <v>0</v>
      </c>
      <c r="R207" s="196">
        <f t="shared" si="42"/>
        <v>0</v>
      </c>
      <c r="S207" s="196">
        <v>0</v>
      </c>
      <c r="T207" s="197">
        <f t="shared" si="43"/>
        <v>0</v>
      </c>
      <c r="AR207" s="198" t="s">
        <v>157</v>
      </c>
      <c r="AT207" s="198" t="s">
        <v>141</v>
      </c>
      <c r="AU207" s="198" t="s">
        <v>145</v>
      </c>
      <c r="AY207" s="13" t="s">
        <v>138</v>
      </c>
      <c r="BE207" s="199">
        <f t="shared" si="44"/>
        <v>0</v>
      </c>
      <c r="BF207" s="199">
        <f t="shared" si="45"/>
        <v>0</v>
      </c>
      <c r="BG207" s="199">
        <f t="shared" si="46"/>
        <v>0</v>
      </c>
      <c r="BH207" s="199">
        <f t="shared" si="47"/>
        <v>0</v>
      </c>
      <c r="BI207" s="199">
        <f t="shared" si="48"/>
        <v>0</v>
      </c>
      <c r="BJ207" s="13" t="s">
        <v>145</v>
      </c>
      <c r="BK207" s="200">
        <f t="shared" si="49"/>
        <v>0</v>
      </c>
      <c r="BL207" s="13" t="s">
        <v>157</v>
      </c>
      <c r="BM207" s="198" t="s">
        <v>531</v>
      </c>
    </row>
    <row r="208" spans="2:65" s="1" customFormat="1" ht="16.5" customHeight="1">
      <c r="B208" s="30"/>
      <c r="C208" s="188" t="s">
        <v>532</v>
      </c>
      <c r="D208" s="188" t="s">
        <v>141</v>
      </c>
      <c r="E208" s="189" t="s">
        <v>533</v>
      </c>
      <c r="F208" s="190" t="s">
        <v>534</v>
      </c>
      <c r="G208" s="191" t="s">
        <v>144</v>
      </c>
      <c r="H208" s="192">
        <v>25</v>
      </c>
      <c r="I208" s="193"/>
      <c r="J208" s="192">
        <f t="shared" si="40"/>
        <v>0</v>
      </c>
      <c r="K208" s="190" t="s">
        <v>316</v>
      </c>
      <c r="L208" s="34"/>
      <c r="M208" s="194" t="s">
        <v>1</v>
      </c>
      <c r="N208" s="195" t="s">
        <v>41</v>
      </c>
      <c r="O208" s="62"/>
      <c r="P208" s="196">
        <f t="shared" si="41"/>
        <v>0</v>
      </c>
      <c r="Q208" s="196">
        <v>0</v>
      </c>
      <c r="R208" s="196">
        <f t="shared" si="42"/>
        <v>0</v>
      </c>
      <c r="S208" s="196">
        <v>0</v>
      </c>
      <c r="T208" s="197">
        <f t="shared" si="43"/>
        <v>0</v>
      </c>
      <c r="AR208" s="198" t="s">
        <v>157</v>
      </c>
      <c r="AT208" s="198" t="s">
        <v>141</v>
      </c>
      <c r="AU208" s="198" t="s">
        <v>145</v>
      </c>
      <c r="AY208" s="13" t="s">
        <v>138</v>
      </c>
      <c r="BE208" s="199">
        <f t="shared" si="44"/>
        <v>0</v>
      </c>
      <c r="BF208" s="199">
        <f t="shared" si="45"/>
        <v>0</v>
      </c>
      <c r="BG208" s="199">
        <f t="shared" si="46"/>
        <v>0</v>
      </c>
      <c r="BH208" s="199">
        <f t="shared" si="47"/>
        <v>0</v>
      </c>
      <c r="BI208" s="199">
        <f t="shared" si="48"/>
        <v>0</v>
      </c>
      <c r="BJ208" s="13" t="s">
        <v>145</v>
      </c>
      <c r="BK208" s="200">
        <f t="shared" si="49"/>
        <v>0</v>
      </c>
      <c r="BL208" s="13" t="s">
        <v>157</v>
      </c>
      <c r="BM208" s="198" t="s">
        <v>535</v>
      </c>
    </row>
    <row r="209" spans="2:65" s="1" customFormat="1" ht="16.5" customHeight="1">
      <c r="B209" s="30"/>
      <c r="C209" s="201" t="s">
        <v>536</v>
      </c>
      <c r="D209" s="201" t="s">
        <v>150</v>
      </c>
      <c r="E209" s="202" t="s">
        <v>537</v>
      </c>
      <c r="F209" s="203" t="s">
        <v>538</v>
      </c>
      <c r="G209" s="204" t="s">
        <v>144</v>
      </c>
      <c r="H209" s="205">
        <v>25</v>
      </c>
      <c r="I209" s="206"/>
      <c r="J209" s="205">
        <f t="shared" si="40"/>
        <v>0</v>
      </c>
      <c r="K209" s="203" t="s">
        <v>316</v>
      </c>
      <c r="L209" s="207"/>
      <c r="M209" s="208" t="s">
        <v>1</v>
      </c>
      <c r="N209" s="209" t="s">
        <v>41</v>
      </c>
      <c r="O209" s="62"/>
      <c r="P209" s="196">
        <f t="shared" si="41"/>
        <v>0</v>
      </c>
      <c r="Q209" s="196">
        <v>1.7747061225680399E-3</v>
      </c>
      <c r="R209" s="196">
        <f t="shared" si="42"/>
        <v>4.4367653064200999E-2</v>
      </c>
      <c r="S209" s="196">
        <v>0</v>
      </c>
      <c r="T209" s="197">
        <f t="shared" si="43"/>
        <v>0</v>
      </c>
      <c r="AR209" s="198" t="s">
        <v>163</v>
      </c>
      <c r="AT209" s="198" t="s">
        <v>150</v>
      </c>
      <c r="AU209" s="198" t="s">
        <v>145</v>
      </c>
      <c r="AY209" s="13" t="s">
        <v>138</v>
      </c>
      <c r="BE209" s="199">
        <f t="shared" si="44"/>
        <v>0</v>
      </c>
      <c r="BF209" s="199">
        <f t="shared" si="45"/>
        <v>0</v>
      </c>
      <c r="BG209" s="199">
        <f t="shared" si="46"/>
        <v>0</v>
      </c>
      <c r="BH209" s="199">
        <f t="shared" si="47"/>
        <v>0</v>
      </c>
      <c r="BI209" s="199">
        <f t="shared" si="48"/>
        <v>0</v>
      </c>
      <c r="BJ209" s="13" t="s">
        <v>145</v>
      </c>
      <c r="BK209" s="200">
        <f t="shared" si="49"/>
        <v>0</v>
      </c>
      <c r="BL209" s="13" t="s">
        <v>163</v>
      </c>
      <c r="BM209" s="198" t="s">
        <v>539</v>
      </c>
    </row>
    <row r="210" spans="2:65" s="1" customFormat="1" ht="16.5" customHeight="1">
      <c r="B210" s="30"/>
      <c r="C210" s="188" t="s">
        <v>540</v>
      </c>
      <c r="D210" s="188" t="s">
        <v>141</v>
      </c>
      <c r="E210" s="189" t="s">
        <v>541</v>
      </c>
      <c r="F210" s="190" t="s">
        <v>542</v>
      </c>
      <c r="G210" s="191" t="s">
        <v>144</v>
      </c>
      <c r="H210" s="192">
        <v>21</v>
      </c>
      <c r="I210" s="193"/>
      <c r="J210" s="192">
        <f t="shared" si="40"/>
        <v>0</v>
      </c>
      <c r="K210" s="190" t="s">
        <v>316</v>
      </c>
      <c r="L210" s="34"/>
      <c r="M210" s="194" t="s">
        <v>1</v>
      </c>
      <c r="N210" s="195" t="s">
        <v>41</v>
      </c>
      <c r="O210" s="62"/>
      <c r="P210" s="196">
        <f t="shared" si="41"/>
        <v>0</v>
      </c>
      <c r="Q210" s="196">
        <v>0</v>
      </c>
      <c r="R210" s="196">
        <f t="shared" si="42"/>
        <v>0</v>
      </c>
      <c r="S210" s="196">
        <v>0</v>
      </c>
      <c r="T210" s="197">
        <f t="shared" si="43"/>
        <v>0</v>
      </c>
      <c r="AR210" s="198" t="s">
        <v>157</v>
      </c>
      <c r="AT210" s="198" t="s">
        <v>141</v>
      </c>
      <c r="AU210" s="198" t="s">
        <v>145</v>
      </c>
      <c r="AY210" s="13" t="s">
        <v>138</v>
      </c>
      <c r="BE210" s="199">
        <f t="shared" si="44"/>
        <v>0</v>
      </c>
      <c r="BF210" s="199">
        <f t="shared" si="45"/>
        <v>0</v>
      </c>
      <c r="BG210" s="199">
        <f t="shared" si="46"/>
        <v>0</v>
      </c>
      <c r="BH210" s="199">
        <f t="shared" si="47"/>
        <v>0</v>
      </c>
      <c r="BI210" s="199">
        <f t="shared" si="48"/>
        <v>0</v>
      </c>
      <c r="BJ210" s="13" t="s">
        <v>145</v>
      </c>
      <c r="BK210" s="200">
        <f t="shared" si="49"/>
        <v>0</v>
      </c>
      <c r="BL210" s="13" t="s">
        <v>157</v>
      </c>
      <c r="BM210" s="198" t="s">
        <v>543</v>
      </c>
    </row>
    <row r="211" spans="2:65" s="1" customFormat="1" ht="24" customHeight="1">
      <c r="B211" s="30"/>
      <c r="C211" s="188" t="s">
        <v>544</v>
      </c>
      <c r="D211" s="188" t="s">
        <v>141</v>
      </c>
      <c r="E211" s="189" t="s">
        <v>545</v>
      </c>
      <c r="F211" s="190" t="s">
        <v>546</v>
      </c>
      <c r="G211" s="191" t="s">
        <v>144</v>
      </c>
      <c r="H211" s="192">
        <v>36</v>
      </c>
      <c r="I211" s="193"/>
      <c r="J211" s="192">
        <f t="shared" si="40"/>
        <v>0</v>
      </c>
      <c r="K211" s="190" t="s">
        <v>287</v>
      </c>
      <c r="L211" s="34"/>
      <c r="M211" s="194" t="s">
        <v>1</v>
      </c>
      <c r="N211" s="195" t="s">
        <v>41</v>
      </c>
      <c r="O211" s="62"/>
      <c r="P211" s="196">
        <f t="shared" si="41"/>
        <v>0</v>
      </c>
      <c r="Q211" s="196">
        <v>0</v>
      </c>
      <c r="R211" s="196">
        <f t="shared" si="42"/>
        <v>0</v>
      </c>
      <c r="S211" s="196">
        <v>0</v>
      </c>
      <c r="T211" s="197">
        <f t="shared" si="43"/>
        <v>0</v>
      </c>
      <c r="AR211" s="198" t="s">
        <v>157</v>
      </c>
      <c r="AT211" s="198" t="s">
        <v>141</v>
      </c>
      <c r="AU211" s="198" t="s">
        <v>145</v>
      </c>
      <c r="AY211" s="13" t="s">
        <v>138</v>
      </c>
      <c r="BE211" s="199">
        <f t="shared" si="44"/>
        <v>0</v>
      </c>
      <c r="BF211" s="199">
        <f t="shared" si="45"/>
        <v>0</v>
      </c>
      <c r="BG211" s="199">
        <f t="shared" si="46"/>
        <v>0</v>
      </c>
      <c r="BH211" s="199">
        <f t="shared" si="47"/>
        <v>0</v>
      </c>
      <c r="BI211" s="199">
        <f t="shared" si="48"/>
        <v>0</v>
      </c>
      <c r="BJ211" s="13" t="s">
        <v>145</v>
      </c>
      <c r="BK211" s="200">
        <f t="shared" si="49"/>
        <v>0</v>
      </c>
      <c r="BL211" s="13" t="s">
        <v>157</v>
      </c>
      <c r="BM211" s="198" t="s">
        <v>547</v>
      </c>
    </row>
    <row r="212" spans="2:65" s="1" customFormat="1" ht="24" customHeight="1">
      <c r="B212" s="30"/>
      <c r="C212" s="188" t="s">
        <v>548</v>
      </c>
      <c r="D212" s="188" t="s">
        <v>141</v>
      </c>
      <c r="E212" s="189" t="s">
        <v>549</v>
      </c>
      <c r="F212" s="190" t="s">
        <v>550</v>
      </c>
      <c r="G212" s="191" t="s">
        <v>144</v>
      </c>
      <c r="H212" s="192">
        <v>28</v>
      </c>
      <c r="I212" s="193"/>
      <c r="J212" s="192">
        <f t="shared" ref="J212:J243" si="50">ROUND(I212*H212,3)</f>
        <v>0</v>
      </c>
      <c r="K212" s="190" t="s">
        <v>287</v>
      </c>
      <c r="L212" s="34"/>
      <c r="M212" s="194" t="s">
        <v>1</v>
      </c>
      <c r="N212" s="195" t="s">
        <v>41</v>
      </c>
      <c r="O212" s="62"/>
      <c r="P212" s="196">
        <f t="shared" ref="P212:P243" si="51">O212*H212</f>
        <v>0</v>
      </c>
      <c r="Q212" s="196">
        <v>0</v>
      </c>
      <c r="R212" s="196">
        <f t="shared" ref="R212:R243" si="52">Q212*H212</f>
        <v>0</v>
      </c>
      <c r="S212" s="196">
        <v>0</v>
      </c>
      <c r="T212" s="197">
        <f t="shared" ref="T212:T243" si="53">S212*H212</f>
        <v>0</v>
      </c>
      <c r="AR212" s="198" t="s">
        <v>157</v>
      </c>
      <c r="AT212" s="198" t="s">
        <v>141</v>
      </c>
      <c r="AU212" s="198" t="s">
        <v>145</v>
      </c>
      <c r="AY212" s="13" t="s">
        <v>138</v>
      </c>
      <c r="BE212" s="199">
        <f t="shared" ref="BE212:BE243" si="54">IF(N212="základná",J212,0)</f>
        <v>0</v>
      </c>
      <c r="BF212" s="199">
        <f t="shared" ref="BF212:BF243" si="55">IF(N212="znížená",J212,0)</f>
        <v>0</v>
      </c>
      <c r="BG212" s="199">
        <f t="shared" ref="BG212:BG243" si="56">IF(N212="zákl. prenesená",J212,0)</f>
        <v>0</v>
      </c>
      <c r="BH212" s="199">
        <f t="shared" ref="BH212:BH243" si="57">IF(N212="zníž. prenesená",J212,0)</f>
        <v>0</v>
      </c>
      <c r="BI212" s="199">
        <f t="shared" ref="BI212:BI243" si="58">IF(N212="nulová",J212,0)</f>
        <v>0</v>
      </c>
      <c r="BJ212" s="13" t="s">
        <v>145</v>
      </c>
      <c r="BK212" s="200">
        <f t="shared" ref="BK212:BK243" si="59">ROUND(I212*H212,3)</f>
        <v>0</v>
      </c>
      <c r="BL212" s="13" t="s">
        <v>157</v>
      </c>
      <c r="BM212" s="198" t="s">
        <v>551</v>
      </c>
    </row>
    <row r="213" spans="2:65" s="1" customFormat="1" ht="24" customHeight="1">
      <c r="B213" s="30"/>
      <c r="C213" s="188" t="s">
        <v>552</v>
      </c>
      <c r="D213" s="188" t="s">
        <v>141</v>
      </c>
      <c r="E213" s="189" t="s">
        <v>553</v>
      </c>
      <c r="F213" s="190" t="s">
        <v>554</v>
      </c>
      <c r="G213" s="191" t="s">
        <v>144</v>
      </c>
      <c r="H213" s="192">
        <v>2</v>
      </c>
      <c r="I213" s="193"/>
      <c r="J213" s="192">
        <f t="shared" si="50"/>
        <v>0</v>
      </c>
      <c r="K213" s="190" t="s">
        <v>287</v>
      </c>
      <c r="L213" s="34"/>
      <c r="M213" s="194" t="s">
        <v>1</v>
      </c>
      <c r="N213" s="195" t="s">
        <v>41</v>
      </c>
      <c r="O213" s="62"/>
      <c r="P213" s="196">
        <f t="shared" si="51"/>
        <v>0</v>
      </c>
      <c r="Q213" s="196">
        <v>0</v>
      </c>
      <c r="R213" s="196">
        <f t="shared" si="52"/>
        <v>0</v>
      </c>
      <c r="S213" s="196">
        <v>0</v>
      </c>
      <c r="T213" s="197">
        <f t="shared" si="53"/>
        <v>0</v>
      </c>
      <c r="AR213" s="198" t="s">
        <v>157</v>
      </c>
      <c r="AT213" s="198" t="s">
        <v>141</v>
      </c>
      <c r="AU213" s="198" t="s">
        <v>145</v>
      </c>
      <c r="AY213" s="13" t="s">
        <v>138</v>
      </c>
      <c r="BE213" s="199">
        <f t="shared" si="54"/>
        <v>0</v>
      </c>
      <c r="BF213" s="199">
        <f t="shared" si="55"/>
        <v>0</v>
      </c>
      <c r="BG213" s="199">
        <f t="shared" si="56"/>
        <v>0</v>
      </c>
      <c r="BH213" s="199">
        <f t="shared" si="57"/>
        <v>0</v>
      </c>
      <c r="BI213" s="199">
        <f t="shared" si="58"/>
        <v>0</v>
      </c>
      <c r="BJ213" s="13" t="s">
        <v>145</v>
      </c>
      <c r="BK213" s="200">
        <f t="shared" si="59"/>
        <v>0</v>
      </c>
      <c r="BL213" s="13" t="s">
        <v>157</v>
      </c>
      <c r="BM213" s="198" t="s">
        <v>555</v>
      </c>
    </row>
    <row r="214" spans="2:65" s="1" customFormat="1" ht="24" customHeight="1">
      <c r="B214" s="30"/>
      <c r="C214" s="188" t="s">
        <v>556</v>
      </c>
      <c r="D214" s="188" t="s">
        <v>141</v>
      </c>
      <c r="E214" s="189" t="s">
        <v>557</v>
      </c>
      <c r="F214" s="190" t="s">
        <v>558</v>
      </c>
      <c r="G214" s="191" t="s">
        <v>144</v>
      </c>
      <c r="H214" s="192">
        <v>42</v>
      </c>
      <c r="I214" s="193"/>
      <c r="J214" s="192">
        <f t="shared" si="50"/>
        <v>0</v>
      </c>
      <c r="K214" s="190" t="s">
        <v>316</v>
      </c>
      <c r="L214" s="34"/>
      <c r="M214" s="194" t="s">
        <v>1</v>
      </c>
      <c r="N214" s="195" t="s">
        <v>41</v>
      </c>
      <c r="O214" s="62"/>
      <c r="P214" s="196">
        <f t="shared" si="51"/>
        <v>0</v>
      </c>
      <c r="Q214" s="196">
        <v>0</v>
      </c>
      <c r="R214" s="196">
        <f t="shared" si="52"/>
        <v>0</v>
      </c>
      <c r="S214" s="196">
        <v>0</v>
      </c>
      <c r="T214" s="197">
        <f t="shared" si="53"/>
        <v>0</v>
      </c>
      <c r="AR214" s="198" t="s">
        <v>157</v>
      </c>
      <c r="AT214" s="198" t="s">
        <v>141</v>
      </c>
      <c r="AU214" s="198" t="s">
        <v>145</v>
      </c>
      <c r="AY214" s="13" t="s">
        <v>138</v>
      </c>
      <c r="BE214" s="199">
        <f t="shared" si="54"/>
        <v>0</v>
      </c>
      <c r="BF214" s="199">
        <f t="shared" si="55"/>
        <v>0</v>
      </c>
      <c r="BG214" s="199">
        <f t="shared" si="56"/>
        <v>0</v>
      </c>
      <c r="BH214" s="199">
        <f t="shared" si="57"/>
        <v>0</v>
      </c>
      <c r="BI214" s="199">
        <f t="shared" si="58"/>
        <v>0</v>
      </c>
      <c r="BJ214" s="13" t="s">
        <v>145</v>
      </c>
      <c r="BK214" s="200">
        <f t="shared" si="59"/>
        <v>0</v>
      </c>
      <c r="BL214" s="13" t="s">
        <v>157</v>
      </c>
      <c r="BM214" s="198" t="s">
        <v>559</v>
      </c>
    </row>
    <row r="215" spans="2:65" s="1" customFormat="1" ht="24" customHeight="1">
      <c r="B215" s="30"/>
      <c r="C215" s="201" t="s">
        <v>560</v>
      </c>
      <c r="D215" s="201" t="s">
        <v>150</v>
      </c>
      <c r="E215" s="202" t="s">
        <v>561</v>
      </c>
      <c r="F215" s="203" t="s">
        <v>562</v>
      </c>
      <c r="G215" s="204" t="s">
        <v>144</v>
      </c>
      <c r="H215" s="205">
        <v>42</v>
      </c>
      <c r="I215" s="206"/>
      <c r="J215" s="205">
        <f t="shared" si="50"/>
        <v>0</v>
      </c>
      <c r="K215" s="203" t="s">
        <v>1</v>
      </c>
      <c r="L215" s="207"/>
      <c r="M215" s="208" t="s">
        <v>1</v>
      </c>
      <c r="N215" s="209" t="s">
        <v>41</v>
      </c>
      <c r="O215" s="62"/>
      <c r="P215" s="196">
        <f t="shared" si="51"/>
        <v>0</v>
      </c>
      <c r="Q215" s="196">
        <v>6.9232706198446396E-3</v>
      </c>
      <c r="R215" s="196">
        <f t="shared" si="52"/>
        <v>0.29077736603347487</v>
      </c>
      <c r="S215" s="196">
        <v>0</v>
      </c>
      <c r="T215" s="197">
        <f t="shared" si="53"/>
        <v>0</v>
      </c>
      <c r="AR215" s="198" t="s">
        <v>163</v>
      </c>
      <c r="AT215" s="198" t="s">
        <v>150</v>
      </c>
      <c r="AU215" s="198" t="s">
        <v>145</v>
      </c>
      <c r="AY215" s="13" t="s">
        <v>138</v>
      </c>
      <c r="BE215" s="199">
        <f t="shared" si="54"/>
        <v>0</v>
      </c>
      <c r="BF215" s="199">
        <f t="shared" si="55"/>
        <v>0</v>
      </c>
      <c r="BG215" s="199">
        <f t="shared" si="56"/>
        <v>0</v>
      </c>
      <c r="BH215" s="199">
        <f t="shared" si="57"/>
        <v>0</v>
      </c>
      <c r="BI215" s="199">
        <f t="shared" si="58"/>
        <v>0</v>
      </c>
      <c r="BJ215" s="13" t="s">
        <v>145</v>
      </c>
      <c r="BK215" s="200">
        <f t="shared" si="59"/>
        <v>0</v>
      </c>
      <c r="BL215" s="13" t="s">
        <v>163</v>
      </c>
      <c r="BM215" s="198" t="s">
        <v>563</v>
      </c>
    </row>
    <row r="216" spans="2:65" s="1" customFormat="1" ht="24" customHeight="1">
      <c r="B216" s="30"/>
      <c r="C216" s="188" t="s">
        <v>564</v>
      </c>
      <c r="D216" s="188" t="s">
        <v>141</v>
      </c>
      <c r="E216" s="189" t="s">
        <v>565</v>
      </c>
      <c r="F216" s="190" t="s">
        <v>566</v>
      </c>
      <c r="G216" s="191" t="s">
        <v>144</v>
      </c>
      <c r="H216" s="192">
        <v>33</v>
      </c>
      <c r="I216" s="193"/>
      <c r="J216" s="192">
        <f t="shared" si="50"/>
        <v>0</v>
      </c>
      <c r="K216" s="190" t="s">
        <v>316</v>
      </c>
      <c r="L216" s="34"/>
      <c r="M216" s="194" t="s">
        <v>1</v>
      </c>
      <c r="N216" s="195" t="s">
        <v>41</v>
      </c>
      <c r="O216" s="62"/>
      <c r="P216" s="196">
        <f t="shared" si="51"/>
        <v>0</v>
      </c>
      <c r="Q216" s="196">
        <v>0</v>
      </c>
      <c r="R216" s="196">
        <f t="shared" si="52"/>
        <v>0</v>
      </c>
      <c r="S216" s="196">
        <v>0</v>
      </c>
      <c r="T216" s="197">
        <f t="shared" si="53"/>
        <v>0</v>
      </c>
      <c r="AR216" s="198" t="s">
        <v>157</v>
      </c>
      <c r="AT216" s="198" t="s">
        <v>141</v>
      </c>
      <c r="AU216" s="198" t="s">
        <v>145</v>
      </c>
      <c r="AY216" s="13" t="s">
        <v>138</v>
      </c>
      <c r="BE216" s="199">
        <f t="shared" si="54"/>
        <v>0</v>
      </c>
      <c r="BF216" s="199">
        <f t="shared" si="55"/>
        <v>0</v>
      </c>
      <c r="BG216" s="199">
        <f t="shared" si="56"/>
        <v>0</v>
      </c>
      <c r="BH216" s="199">
        <f t="shared" si="57"/>
        <v>0</v>
      </c>
      <c r="BI216" s="199">
        <f t="shared" si="58"/>
        <v>0</v>
      </c>
      <c r="BJ216" s="13" t="s">
        <v>145</v>
      </c>
      <c r="BK216" s="200">
        <f t="shared" si="59"/>
        <v>0</v>
      </c>
      <c r="BL216" s="13" t="s">
        <v>157</v>
      </c>
      <c r="BM216" s="198" t="s">
        <v>567</v>
      </c>
    </row>
    <row r="217" spans="2:65" s="1" customFormat="1" ht="24" customHeight="1">
      <c r="B217" s="30"/>
      <c r="C217" s="201" t="s">
        <v>568</v>
      </c>
      <c r="D217" s="201" t="s">
        <v>150</v>
      </c>
      <c r="E217" s="202" t="s">
        <v>569</v>
      </c>
      <c r="F217" s="203" t="s">
        <v>570</v>
      </c>
      <c r="G217" s="204" t="s">
        <v>144</v>
      </c>
      <c r="H217" s="205">
        <v>33</v>
      </c>
      <c r="I217" s="206"/>
      <c r="J217" s="205">
        <f t="shared" si="50"/>
        <v>0</v>
      </c>
      <c r="K217" s="203" t="s">
        <v>1</v>
      </c>
      <c r="L217" s="207"/>
      <c r="M217" s="208" t="s">
        <v>1</v>
      </c>
      <c r="N217" s="209" t="s">
        <v>41</v>
      </c>
      <c r="O217" s="62"/>
      <c r="P217" s="196">
        <f t="shared" si="51"/>
        <v>0</v>
      </c>
      <c r="Q217" s="196">
        <v>4.9045020021156903E-3</v>
      </c>
      <c r="R217" s="196">
        <f t="shared" si="52"/>
        <v>0.16184856606981779</v>
      </c>
      <c r="S217" s="196">
        <v>0</v>
      </c>
      <c r="T217" s="197">
        <f t="shared" si="53"/>
        <v>0</v>
      </c>
      <c r="AR217" s="198" t="s">
        <v>163</v>
      </c>
      <c r="AT217" s="198" t="s">
        <v>150</v>
      </c>
      <c r="AU217" s="198" t="s">
        <v>145</v>
      </c>
      <c r="AY217" s="13" t="s">
        <v>138</v>
      </c>
      <c r="BE217" s="199">
        <f t="shared" si="54"/>
        <v>0</v>
      </c>
      <c r="BF217" s="199">
        <f t="shared" si="55"/>
        <v>0</v>
      </c>
      <c r="BG217" s="199">
        <f t="shared" si="56"/>
        <v>0</v>
      </c>
      <c r="BH217" s="199">
        <f t="shared" si="57"/>
        <v>0</v>
      </c>
      <c r="BI217" s="199">
        <f t="shared" si="58"/>
        <v>0</v>
      </c>
      <c r="BJ217" s="13" t="s">
        <v>145</v>
      </c>
      <c r="BK217" s="200">
        <f t="shared" si="59"/>
        <v>0</v>
      </c>
      <c r="BL217" s="13" t="s">
        <v>163</v>
      </c>
      <c r="BM217" s="198" t="s">
        <v>571</v>
      </c>
    </row>
    <row r="218" spans="2:65" s="1" customFormat="1" ht="24" customHeight="1">
      <c r="B218" s="30"/>
      <c r="C218" s="188" t="s">
        <v>572</v>
      </c>
      <c r="D218" s="188" t="s">
        <v>141</v>
      </c>
      <c r="E218" s="189" t="s">
        <v>573</v>
      </c>
      <c r="F218" s="190" t="s">
        <v>574</v>
      </c>
      <c r="G218" s="191" t="s">
        <v>144</v>
      </c>
      <c r="H218" s="192">
        <v>16</v>
      </c>
      <c r="I218" s="193"/>
      <c r="J218" s="192">
        <f t="shared" si="50"/>
        <v>0</v>
      </c>
      <c r="K218" s="190" t="s">
        <v>316</v>
      </c>
      <c r="L218" s="34"/>
      <c r="M218" s="194" t="s">
        <v>1</v>
      </c>
      <c r="N218" s="195" t="s">
        <v>41</v>
      </c>
      <c r="O218" s="62"/>
      <c r="P218" s="196">
        <f t="shared" si="51"/>
        <v>0</v>
      </c>
      <c r="Q218" s="196">
        <v>0</v>
      </c>
      <c r="R218" s="196">
        <f t="shared" si="52"/>
        <v>0</v>
      </c>
      <c r="S218" s="196">
        <v>0</v>
      </c>
      <c r="T218" s="197">
        <f t="shared" si="53"/>
        <v>0</v>
      </c>
      <c r="AR218" s="198" t="s">
        <v>157</v>
      </c>
      <c r="AT218" s="198" t="s">
        <v>141</v>
      </c>
      <c r="AU218" s="198" t="s">
        <v>145</v>
      </c>
      <c r="AY218" s="13" t="s">
        <v>138</v>
      </c>
      <c r="BE218" s="199">
        <f t="shared" si="54"/>
        <v>0</v>
      </c>
      <c r="BF218" s="199">
        <f t="shared" si="55"/>
        <v>0</v>
      </c>
      <c r="BG218" s="199">
        <f t="shared" si="56"/>
        <v>0</v>
      </c>
      <c r="BH218" s="199">
        <f t="shared" si="57"/>
        <v>0</v>
      </c>
      <c r="BI218" s="199">
        <f t="shared" si="58"/>
        <v>0</v>
      </c>
      <c r="BJ218" s="13" t="s">
        <v>145</v>
      </c>
      <c r="BK218" s="200">
        <f t="shared" si="59"/>
        <v>0</v>
      </c>
      <c r="BL218" s="13" t="s">
        <v>157</v>
      </c>
      <c r="BM218" s="198" t="s">
        <v>575</v>
      </c>
    </row>
    <row r="219" spans="2:65" s="1" customFormat="1" ht="24" customHeight="1">
      <c r="B219" s="30"/>
      <c r="C219" s="201" t="s">
        <v>576</v>
      </c>
      <c r="D219" s="201" t="s">
        <v>150</v>
      </c>
      <c r="E219" s="202" t="s">
        <v>577</v>
      </c>
      <c r="F219" s="203" t="s">
        <v>578</v>
      </c>
      <c r="G219" s="204" t="s">
        <v>144</v>
      </c>
      <c r="H219" s="205">
        <v>16</v>
      </c>
      <c r="I219" s="206"/>
      <c r="J219" s="205">
        <f t="shared" si="50"/>
        <v>0</v>
      </c>
      <c r="K219" s="203" t="s">
        <v>316</v>
      </c>
      <c r="L219" s="207"/>
      <c r="M219" s="208" t="s">
        <v>1</v>
      </c>
      <c r="N219" s="209" t="s">
        <v>41</v>
      </c>
      <c r="O219" s="62"/>
      <c r="P219" s="196">
        <f t="shared" si="51"/>
        <v>0</v>
      </c>
      <c r="Q219" s="196">
        <v>7.5835339775581403E-3</v>
      </c>
      <c r="R219" s="196">
        <f t="shared" si="52"/>
        <v>0.12133654364093024</v>
      </c>
      <c r="S219" s="196">
        <v>0</v>
      </c>
      <c r="T219" s="197">
        <f t="shared" si="53"/>
        <v>0</v>
      </c>
      <c r="AR219" s="198" t="s">
        <v>163</v>
      </c>
      <c r="AT219" s="198" t="s">
        <v>150</v>
      </c>
      <c r="AU219" s="198" t="s">
        <v>145</v>
      </c>
      <c r="AY219" s="13" t="s">
        <v>138</v>
      </c>
      <c r="BE219" s="199">
        <f t="shared" si="54"/>
        <v>0</v>
      </c>
      <c r="BF219" s="199">
        <f t="shared" si="55"/>
        <v>0</v>
      </c>
      <c r="BG219" s="199">
        <f t="shared" si="56"/>
        <v>0</v>
      </c>
      <c r="BH219" s="199">
        <f t="shared" si="57"/>
        <v>0</v>
      </c>
      <c r="BI219" s="199">
        <f t="shared" si="58"/>
        <v>0</v>
      </c>
      <c r="BJ219" s="13" t="s">
        <v>145</v>
      </c>
      <c r="BK219" s="200">
        <f t="shared" si="59"/>
        <v>0</v>
      </c>
      <c r="BL219" s="13" t="s">
        <v>163</v>
      </c>
      <c r="BM219" s="198" t="s">
        <v>579</v>
      </c>
    </row>
    <row r="220" spans="2:65" s="1" customFormat="1" ht="24" customHeight="1">
      <c r="B220" s="30"/>
      <c r="C220" s="188" t="s">
        <v>580</v>
      </c>
      <c r="D220" s="188" t="s">
        <v>141</v>
      </c>
      <c r="E220" s="189" t="s">
        <v>581</v>
      </c>
      <c r="F220" s="190" t="s">
        <v>582</v>
      </c>
      <c r="G220" s="191" t="s">
        <v>144</v>
      </c>
      <c r="H220" s="192">
        <v>13</v>
      </c>
      <c r="I220" s="193"/>
      <c r="J220" s="192">
        <f t="shared" si="50"/>
        <v>0</v>
      </c>
      <c r="K220" s="190" t="s">
        <v>268</v>
      </c>
      <c r="L220" s="34"/>
      <c r="M220" s="194" t="s">
        <v>1</v>
      </c>
      <c r="N220" s="195" t="s">
        <v>41</v>
      </c>
      <c r="O220" s="62"/>
      <c r="P220" s="196">
        <f t="shared" si="51"/>
        <v>0</v>
      </c>
      <c r="Q220" s="196">
        <v>0</v>
      </c>
      <c r="R220" s="196">
        <f t="shared" si="52"/>
        <v>0</v>
      </c>
      <c r="S220" s="196">
        <v>0</v>
      </c>
      <c r="T220" s="197">
        <f t="shared" si="53"/>
        <v>0</v>
      </c>
      <c r="AR220" s="198" t="s">
        <v>157</v>
      </c>
      <c r="AT220" s="198" t="s">
        <v>141</v>
      </c>
      <c r="AU220" s="198" t="s">
        <v>145</v>
      </c>
      <c r="AY220" s="13" t="s">
        <v>138</v>
      </c>
      <c r="BE220" s="199">
        <f t="shared" si="54"/>
        <v>0</v>
      </c>
      <c r="BF220" s="199">
        <f t="shared" si="55"/>
        <v>0</v>
      </c>
      <c r="BG220" s="199">
        <f t="shared" si="56"/>
        <v>0</v>
      </c>
      <c r="BH220" s="199">
        <f t="shared" si="57"/>
        <v>0</v>
      </c>
      <c r="BI220" s="199">
        <f t="shared" si="58"/>
        <v>0</v>
      </c>
      <c r="BJ220" s="13" t="s">
        <v>145</v>
      </c>
      <c r="BK220" s="200">
        <f t="shared" si="59"/>
        <v>0</v>
      </c>
      <c r="BL220" s="13" t="s">
        <v>157</v>
      </c>
      <c r="BM220" s="198" t="s">
        <v>583</v>
      </c>
    </row>
    <row r="221" spans="2:65" s="1" customFormat="1" ht="16.5" customHeight="1">
      <c r="B221" s="30"/>
      <c r="C221" s="188" t="s">
        <v>584</v>
      </c>
      <c r="D221" s="188" t="s">
        <v>141</v>
      </c>
      <c r="E221" s="189" t="s">
        <v>585</v>
      </c>
      <c r="F221" s="190" t="s">
        <v>586</v>
      </c>
      <c r="G221" s="191" t="s">
        <v>144</v>
      </c>
      <c r="H221" s="192">
        <v>91</v>
      </c>
      <c r="I221" s="193"/>
      <c r="J221" s="192">
        <f t="shared" si="50"/>
        <v>0</v>
      </c>
      <c r="K221" s="190" t="s">
        <v>268</v>
      </c>
      <c r="L221" s="34"/>
      <c r="M221" s="194" t="s">
        <v>1</v>
      </c>
      <c r="N221" s="195" t="s">
        <v>41</v>
      </c>
      <c r="O221" s="62"/>
      <c r="P221" s="196">
        <f t="shared" si="51"/>
        <v>0</v>
      </c>
      <c r="Q221" s="196">
        <v>0</v>
      </c>
      <c r="R221" s="196">
        <f t="shared" si="52"/>
        <v>0</v>
      </c>
      <c r="S221" s="196">
        <v>0</v>
      </c>
      <c r="T221" s="197">
        <f t="shared" si="53"/>
        <v>0</v>
      </c>
      <c r="AR221" s="198" t="s">
        <v>157</v>
      </c>
      <c r="AT221" s="198" t="s">
        <v>141</v>
      </c>
      <c r="AU221" s="198" t="s">
        <v>145</v>
      </c>
      <c r="AY221" s="13" t="s">
        <v>138</v>
      </c>
      <c r="BE221" s="199">
        <f t="shared" si="54"/>
        <v>0</v>
      </c>
      <c r="BF221" s="199">
        <f t="shared" si="55"/>
        <v>0</v>
      </c>
      <c r="BG221" s="199">
        <f t="shared" si="56"/>
        <v>0</v>
      </c>
      <c r="BH221" s="199">
        <f t="shared" si="57"/>
        <v>0</v>
      </c>
      <c r="BI221" s="199">
        <f t="shared" si="58"/>
        <v>0</v>
      </c>
      <c r="BJ221" s="13" t="s">
        <v>145</v>
      </c>
      <c r="BK221" s="200">
        <f t="shared" si="59"/>
        <v>0</v>
      </c>
      <c r="BL221" s="13" t="s">
        <v>157</v>
      </c>
      <c r="BM221" s="198" t="s">
        <v>587</v>
      </c>
    </row>
    <row r="222" spans="2:65" s="1" customFormat="1" ht="16.5" customHeight="1">
      <c r="B222" s="30"/>
      <c r="C222" s="201" t="s">
        <v>588</v>
      </c>
      <c r="D222" s="201" t="s">
        <v>150</v>
      </c>
      <c r="E222" s="202" t="s">
        <v>589</v>
      </c>
      <c r="F222" s="203" t="s">
        <v>590</v>
      </c>
      <c r="G222" s="204" t="s">
        <v>144</v>
      </c>
      <c r="H222" s="205">
        <v>91</v>
      </c>
      <c r="I222" s="206"/>
      <c r="J222" s="205">
        <f t="shared" si="50"/>
        <v>0</v>
      </c>
      <c r="K222" s="203" t="s">
        <v>268</v>
      </c>
      <c r="L222" s="207"/>
      <c r="M222" s="208" t="s">
        <v>1</v>
      </c>
      <c r="N222" s="209" t="s">
        <v>41</v>
      </c>
      <c r="O222" s="62"/>
      <c r="P222" s="196">
        <f t="shared" si="51"/>
        <v>0</v>
      </c>
      <c r="Q222" s="196">
        <v>3.3600000000000001E-3</v>
      </c>
      <c r="R222" s="196">
        <f t="shared" si="52"/>
        <v>0.30576000000000003</v>
      </c>
      <c r="S222" s="196">
        <v>0</v>
      </c>
      <c r="T222" s="197">
        <f t="shared" si="53"/>
        <v>0</v>
      </c>
      <c r="AR222" s="198" t="s">
        <v>163</v>
      </c>
      <c r="AT222" s="198" t="s">
        <v>150</v>
      </c>
      <c r="AU222" s="198" t="s">
        <v>145</v>
      </c>
      <c r="AY222" s="13" t="s">
        <v>138</v>
      </c>
      <c r="BE222" s="199">
        <f t="shared" si="54"/>
        <v>0</v>
      </c>
      <c r="BF222" s="199">
        <f t="shared" si="55"/>
        <v>0</v>
      </c>
      <c r="BG222" s="199">
        <f t="shared" si="56"/>
        <v>0</v>
      </c>
      <c r="BH222" s="199">
        <f t="shared" si="57"/>
        <v>0</v>
      </c>
      <c r="BI222" s="199">
        <f t="shared" si="58"/>
        <v>0</v>
      </c>
      <c r="BJ222" s="13" t="s">
        <v>145</v>
      </c>
      <c r="BK222" s="200">
        <f t="shared" si="59"/>
        <v>0</v>
      </c>
      <c r="BL222" s="13" t="s">
        <v>163</v>
      </c>
      <c r="BM222" s="198" t="s">
        <v>591</v>
      </c>
    </row>
    <row r="223" spans="2:65" s="1" customFormat="1" ht="16.5" customHeight="1">
      <c r="B223" s="30"/>
      <c r="C223" s="188" t="s">
        <v>592</v>
      </c>
      <c r="D223" s="188" t="s">
        <v>141</v>
      </c>
      <c r="E223" s="189" t="s">
        <v>593</v>
      </c>
      <c r="F223" s="190" t="s">
        <v>594</v>
      </c>
      <c r="G223" s="191" t="s">
        <v>144</v>
      </c>
      <c r="H223" s="192">
        <v>79</v>
      </c>
      <c r="I223" s="193"/>
      <c r="J223" s="192">
        <f t="shared" si="50"/>
        <v>0</v>
      </c>
      <c r="K223" s="190" t="s">
        <v>316</v>
      </c>
      <c r="L223" s="34"/>
      <c r="M223" s="194" t="s">
        <v>1</v>
      </c>
      <c r="N223" s="195" t="s">
        <v>41</v>
      </c>
      <c r="O223" s="62"/>
      <c r="P223" s="196">
        <f t="shared" si="51"/>
        <v>0</v>
      </c>
      <c r="Q223" s="196">
        <v>0</v>
      </c>
      <c r="R223" s="196">
        <f t="shared" si="52"/>
        <v>0</v>
      </c>
      <c r="S223" s="196">
        <v>0</v>
      </c>
      <c r="T223" s="197">
        <f t="shared" si="53"/>
        <v>0</v>
      </c>
      <c r="AR223" s="198" t="s">
        <v>157</v>
      </c>
      <c r="AT223" s="198" t="s">
        <v>141</v>
      </c>
      <c r="AU223" s="198" t="s">
        <v>145</v>
      </c>
      <c r="AY223" s="13" t="s">
        <v>138</v>
      </c>
      <c r="BE223" s="199">
        <f t="shared" si="54"/>
        <v>0</v>
      </c>
      <c r="BF223" s="199">
        <f t="shared" si="55"/>
        <v>0</v>
      </c>
      <c r="BG223" s="199">
        <f t="shared" si="56"/>
        <v>0</v>
      </c>
      <c r="BH223" s="199">
        <f t="shared" si="57"/>
        <v>0</v>
      </c>
      <c r="BI223" s="199">
        <f t="shared" si="58"/>
        <v>0</v>
      </c>
      <c r="BJ223" s="13" t="s">
        <v>145</v>
      </c>
      <c r="BK223" s="200">
        <f t="shared" si="59"/>
        <v>0</v>
      </c>
      <c r="BL223" s="13" t="s">
        <v>157</v>
      </c>
      <c r="BM223" s="198" t="s">
        <v>595</v>
      </c>
    </row>
    <row r="224" spans="2:65" s="1" customFormat="1" ht="16.5" customHeight="1">
      <c r="B224" s="30"/>
      <c r="C224" s="188" t="s">
        <v>596</v>
      </c>
      <c r="D224" s="188" t="s">
        <v>141</v>
      </c>
      <c r="E224" s="189" t="s">
        <v>597</v>
      </c>
      <c r="F224" s="190" t="s">
        <v>598</v>
      </c>
      <c r="G224" s="191" t="s">
        <v>144</v>
      </c>
      <c r="H224" s="192">
        <v>1</v>
      </c>
      <c r="I224" s="193"/>
      <c r="J224" s="192">
        <f t="shared" si="50"/>
        <v>0</v>
      </c>
      <c r="K224" s="190" t="s">
        <v>268</v>
      </c>
      <c r="L224" s="34"/>
      <c r="M224" s="194" t="s">
        <v>1</v>
      </c>
      <c r="N224" s="195" t="s">
        <v>41</v>
      </c>
      <c r="O224" s="62"/>
      <c r="P224" s="196">
        <f t="shared" si="51"/>
        <v>0</v>
      </c>
      <c r="Q224" s="196">
        <v>0</v>
      </c>
      <c r="R224" s="196">
        <f t="shared" si="52"/>
        <v>0</v>
      </c>
      <c r="S224" s="196">
        <v>0</v>
      </c>
      <c r="T224" s="197">
        <f t="shared" si="53"/>
        <v>0</v>
      </c>
      <c r="AR224" s="198" t="s">
        <v>157</v>
      </c>
      <c r="AT224" s="198" t="s">
        <v>141</v>
      </c>
      <c r="AU224" s="198" t="s">
        <v>145</v>
      </c>
      <c r="AY224" s="13" t="s">
        <v>138</v>
      </c>
      <c r="BE224" s="199">
        <f t="shared" si="54"/>
        <v>0</v>
      </c>
      <c r="BF224" s="199">
        <f t="shared" si="55"/>
        <v>0</v>
      </c>
      <c r="BG224" s="199">
        <f t="shared" si="56"/>
        <v>0</v>
      </c>
      <c r="BH224" s="199">
        <f t="shared" si="57"/>
        <v>0</v>
      </c>
      <c r="BI224" s="199">
        <f t="shared" si="58"/>
        <v>0</v>
      </c>
      <c r="BJ224" s="13" t="s">
        <v>145</v>
      </c>
      <c r="BK224" s="200">
        <f t="shared" si="59"/>
        <v>0</v>
      </c>
      <c r="BL224" s="13" t="s">
        <v>157</v>
      </c>
      <c r="BM224" s="198" t="s">
        <v>599</v>
      </c>
    </row>
    <row r="225" spans="2:65" s="1" customFormat="1" ht="16.5" customHeight="1">
      <c r="B225" s="30"/>
      <c r="C225" s="188" t="s">
        <v>600</v>
      </c>
      <c r="D225" s="188" t="s">
        <v>141</v>
      </c>
      <c r="E225" s="189" t="s">
        <v>601</v>
      </c>
      <c r="F225" s="190" t="s">
        <v>602</v>
      </c>
      <c r="G225" s="191" t="s">
        <v>203</v>
      </c>
      <c r="H225" s="192">
        <v>1605</v>
      </c>
      <c r="I225" s="193"/>
      <c r="J225" s="192">
        <f t="shared" si="50"/>
        <v>0</v>
      </c>
      <c r="K225" s="190" t="s">
        <v>316</v>
      </c>
      <c r="L225" s="34"/>
      <c r="M225" s="194" t="s">
        <v>1</v>
      </c>
      <c r="N225" s="195" t="s">
        <v>41</v>
      </c>
      <c r="O225" s="62"/>
      <c r="P225" s="196">
        <f t="shared" si="51"/>
        <v>0</v>
      </c>
      <c r="Q225" s="196">
        <v>0</v>
      </c>
      <c r="R225" s="196">
        <f t="shared" si="52"/>
        <v>0</v>
      </c>
      <c r="S225" s="196">
        <v>0</v>
      </c>
      <c r="T225" s="197">
        <f t="shared" si="53"/>
        <v>0</v>
      </c>
      <c r="AR225" s="198" t="s">
        <v>157</v>
      </c>
      <c r="AT225" s="198" t="s">
        <v>141</v>
      </c>
      <c r="AU225" s="198" t="s">
        <v>145</v>
      </c>
      <c r="AY225" s="13" t="s">
        <v>138</v>
      </c>
      <c r="BE225" s="199">
        <f t="shared" si="54"/>
        <v>0</v>
      </c>
      <c r="BF225" s="199">
        <f t="shared" si="55"/>
        <v>0</v>
      </c>
      <c r="BG225" s="199">
        <f t="shared" si="56"/>
        <v>0</v>
      </c>
      <c r="BH225" s="199">
        <f t="shared" si="57"/>
        <v>0</v>
      </c>
      <c r="BI225" s="199">
        <f t="shared" si="58"/>
        <v>0</v>
      </c>
      <c r="BJ225" s="13" t="s">
        <v>145</v>
      </c>
      <c r="BK225" s="200">
        <f t="shared" si="59"/>
        <v>0</v>
      </c>
      <c r="BL225" s="13" t="s">
        <v>157</v>
      </c>
      <c r="BM225" s="198" t="s">
        <v>603</v>
      </c>
    </row>
    <row r="226" spans="2:65" s="1" customFormat="1" ht="16.5" customHeight="1">
      <c r="B226" s="30"/>
      <c r="C226" s="201" t="s">
        <v>604</v>
      </c>
      <c r="D226" s="201" t="s">
        <v>150</v>
      </c>
      <c r="E226" s="202" t="s">
        <v>605</v>
      </c>
      <c r="F226" s="203" t="s">
        <v>606</v>
      </c>
      <c r="G226" s="204" t="s">
        <v>203</v>
      </c>
      <c r="H226" s="205">
        <v>1605</v>
      </c>
      <c r="I226" s="206"/>
      <c r="J226" s="205">
        <f t="shared" si="50"/>
        <v>0</v>
      </c>
      <c r="K226" s="203" t="s">
        <v>264</v>
      </c>
      <c r="L226" s="207"/>
      <c r="M226" s="208" t="s">
        <v>1</v>
      </c>
      <c r="N226" s="209" t="s">
        <v>41</v>
      </c>
      <c r="O226" s="62"/>
      <c r="P226" s="196">
        <f t="shared" si="51"/>
        <v>0</v>
      </c>
      <c r="Q226" s="196">
        <v>2.0000000000000002E-5</v>
      </c>
      <c r="R226" s="196">
        <f t="shared" si="52"/>
        <v>3.2100000000000004E-2</v>
      </c>
      <c r="S226" s="196">
        <v>0</v>
      </c>
      <c r="T226" s="197">
        <f t="shared" si="53"/>
        <v>0</v>
      </c>
      <c r="AR226" s="198" t="s">
        <v>163</v>
      </c>
      <c r="AT226" s="198" t="s">
        <v>150</v>
      </c>
      <c r="AU226" s="198" t="s">
        <v>145</v>
      </c>
      <c r="AY226" s="13" t="s">
        <v>138</v>
      </c>
      <c r="BE226" s="199">
        <f t="shared" si="54"/>
        <v>0</v>
      </c>
      <c r="BF226" s="199">
        <f t="shared" si="55"/>
        <v>0</v>
      </c>
      <c r="BG226" s="199">
        <f t="shared" si="56"/>
        <v>0</v>
      </c>
      <c r="BH226" s="199">
        <f t="shared" si="57"/>
        <v>0</v>
      </c>
      <c r="BI226" s="199">
        <f t="shared" si="58"/>
        <v>0</v>
      </c>
      <c r="BJ226" s="13" t="s">
        <v>145</v>
      </c>
      <c r="BK226" s="200">
        <f t="shared" si="59"/>
        <v>0</v>
      </c>
      <c r="BL226" s="13" t="s">
        <v>163</v>
      </c>
      <c r="BM226" s="198" t="s">
        <v>607</v>
      </c>
    </row>
    <row r="227" spans="2:65" s="1" customFormat="1" ht="16.5" customHeight="1">
      <c r="B227" s="30"/>
      <c r="C227" s="188" t="s">
        <v>608</v>
      </c>
      <c r="D227" s="188" t="s">
        <v>141</v>
      </c>
      <c r="E227" s="189" t="s">
        <v>609</v>
      </c>
      <c r="F227" s="190" t="s">
        <v>610</v>
      </c>
      <c r="G227" s="191" t="s">
        <v>203</v>
      </c>
      <c r="H227" s="192">
        <v>1225</v>
      </c>
      <c r="I227" s="193"/>
      <c r="J227" s="192">
        <f t="shared" si="50"/>
        <v>0</v>
      </c>
      <c r="K227" s="190" t="s">
        <v>316</v>
      </c>
      <c r="L227" s="34"/>
      <c r="M227" s="194" t="s">
        <v>1</v>
      </c>
      <c r="N227" s="195" t="s">
        <v>41</v>
      </c>
      <c r="O227" s="62"/>
      <c r="P227" s="196">
        <f t="shared" si="51"/>
        <v>0</v>
      </c>
      <c r="Q227" s="196">
        <v>0</v>
      </c>
      <c r="R227" s="196">
        <f t="shared" si="52"/>
        <v>0</v>
      </c>
      <c r="S227" s="196">
        <v>0</v>
      </c>
      <c r="T227" s="197">
        <f t="shared" si="53"/>
        <v>0</v>
      </c>
      <c r="AR227" s="198" t="s">
        <v>157</v>
      </c>
      <c r="AT227" s="198" t="s">
        <v>141</v>
      </c>
      <c r="AU227" s="198" t="s">
        <v>145</v>
      </c>
      <c r="AY227" s="13" t="s">
        <v>138</v>
      </c>
      <c r="BE227" s="199">
        <f t="shared" si="54"/>
        <v>0</v>
      </c>
      <c r="BF227" s="199">
        <f t="shared" si="55"/>
        <v>0</v>
      </c>
      <c r="BG227" s="199">
        <f t="shared" si="56"/>
        <v>0</v>
      </c>
      <c r="BH227" s="199">
        <f t="shared" si="57"/>
        <v>0</v>
      </c>
      <c r="BI227" s="199">
        <f t="shared" si="58"/>
        <v>0</v>
      </c>
      <c r="BJ227" s="13" t="s">
        <v>145</v>
      </c>
      <c r="BK227" s="200">
        <f t="shared" si="59"/>
        <v>0</v>
      </c>
      <c r="BL227" s="13" t="s">
        <v>157</v>
      </c>
      <c r="BM227" s="198" t="s">
        <v>611</v>
      </c>
    </row>
    <row r="228" spans="2:65" s="1" customFormat="1" ht="16.5" customHeight="1">
      <c r="B228" s="30"/>
      <c r="C228" s="188" t="s">
        <v>612</v>
      </c>
      <c r="D228" s="188" t="s">
        <v>141</v>
      </c>
      <c r="E228" s="189" t="s">
        <v>613</v>
      </c>
      <c r="F228" s="190" t="s">
        <v>614</v>
      </c>
      <c r="G228" s="191" t="s">
        <v>203</v>
      </c>
      <c r="H228" s="192">
        <v>130</v>
      </c>
      <c r="I228" s="193"/>
      <c r="J228" s="192">
        <f t="shared" si="50"/>
        <v>0</v>
      </c>
      <c r="K228" s="190" t="s">
        <v>316</v>
      </c>
      <c r="L228" s="34"/>
      <c r="M228" s="194" t="s">
        <v>1</v>
      </c>
      <c r="N228" s="195" t="s">
        <v>41</v>
      </c>
      <c r="O228" s="62"/>
      <c r="P228" s="196">
        <f t="shared" si="51"/>
        <v>0</v>
      </c>
      <c r="Q228" s="196">
        <v>0</v>
      </c>
      <c r="R228" s="196">
        <f t="shared" si="52"/>
        <v>0</v>
      </c>
      <c r="S228" s="196">
        <v>0</v>
      </c>
      <c r="T228" s="197">
        <f t="shared" si="53"/>
        <v>0</v>
      </c>
      <c r="AR228" s="198" t="s">
        <v>157</v>
      </c>
      <c r="AT228" s="198" t="s">
        <v>141</v>
      </c>
      <c r="AU228" s="198" t="s">
        <v>145</v>
      </c>
      <c r="AY228" s="13" t="s">
        <v>138</v>
      </c>
      <c r="BE228" s="199">
        <f t="shared" si="54"/>
        <v>0</v>
      </c>
      <c r="BF228" s="199">
        <f t="shared" si="55"/>
        <v>0</v>
      </c>
      <c r="BG228" s="199">
        <f t="shared" si="56"/>
        <v>0</v>
      </c>
      <c r="BH228" s="199">
        <f t="shared" si="57"/>
        <v>0</v>
      </c>
      <c r="BI228" s="199">
        <f t="shared" si="58"/>
        <v>0</v>
      </c>
      <c r="BJ228" s="13" t="s">
        <v>145</v>
      </c>
      <c r="BK228" s="200">
        <f t="shared" si="59"/>
        <v>0</v>
      </c>
      <c r="BL228" s="13" t="s">
        <v>157</v>
      </c>
      <c r="BM228" s="198" t="s">
        <v>615</v>
      </c>
    </row>
    <row r="229" spans="2:65" s="1" customFormat="1" ht="16.5" customHeight="1">
      <c r="B229" s="30"/>
      <c r="C229" s="201" t="s">
        <v>616</v>
      </c>
      <c r="D229" s="201" t="s">
        <v>150</v>
      </c>
      <c r="E229" s="202" t="s">
        <v>617</v>
      </c>
      <c r="F229" s="203" t="s">
        <v>618</v>
      </c>
      <c r="G229" s="204" t="s">
        <v>203</v>
      </c>
      <c r="H229" s="205">
        <v>130</v>
      </c>
      <c r="I229" s="206"/>
      <c r="J229" s="205">
        <f t="shared" si="50"/>
        <v>0</v>
      </c>
      <c r="K229" s="203" t="s">
        <v>316</v>
      </c>
      <c r="L229" s="207"/>
      <c r="M229" s="208" t="s">
        <v>1</v>
      </c>
      <c r="N229" s="209" t="s">
        <v>41</v>
      </c>
      <c r="O229" s="62"/>
      <c r="P229" s="196">
        <f t="shared" si="51"/>
        <v>0</v>
      </c>
      <c r="Q229" s="196">
        <v>4.6276150627614997E-5</v>
      </c>
      <c r="R229" s="196">
        <f t="shared" si="52"/>
        <v>6.0158995815899497E-3</v>
      </c>
      <c r="S229" s="196">
        <v>0</v>
      </c>
      <c r="T229" s="197">
        <f t="shared" si="53"/>
        <v>0</v>
      </c>
      <c r="AR229" s="198" t="s">
        <v>163</v>
      </c>
      <c r="AT229" s="198" t="s">
        <v>150</v>
      </c>
      <c r="AU229" s="198" t="s">
        <v>145</v>
      </c>
      <c r="AY229" s="13" t="s">
        <v>138</v>
      </c>
      <c r="BE229" s="199">
        <f t="shared" si="54"/>
        <v>0</v>
      </c>
      <c r="BF229" s="199">
        <f t="shared" si="55"/>
        <v>0</v>
      </c>
      <c r="BG229" s="199">
        <f t="shared" si="56"/>
        <v>0</v>
      </c>
      <c r="BH229" s="199">
        <f t="shared" si="57"/>
        <v>0</v>
      </c>
      <c r="BI229" s="199">
        <f t="shared" si="58"/>
        <v>0</v>
      </c>
      <c r="BJ229" s="13" t="s">
        <v>145</v>
      </c>
      <c r="BK229" s="200">
        <f t="shared" si="59"/>
        <v>0</v>
      </c>
      <c r="BL229" s="13" t="s">
        <v>163</v>
      </c>
      <c r="BM229" s="198" t="s">
        <v>619</v>
      </c>
    </row>
    <row r="230" spans="2:65" s="1" customFormat="1" ht="16.5" customHeight="1">
      <c r="B230" s="30"/>
      <c r="C230" s="188" t="s">
        <v>620</v>
      </c>
      <c r="D230" s="188" t="s">
        <v>141</v>
      </c>
      <c r="E230" s="189" t="s">
        <v>621</v>
      </c>
      <c r="F230" s="190" t="s">
        <v>622</v>
      </c>
      <c r="G230" s="191" t="s">
        <v>203</v>
      </c>
      <c r="H230" s="192">
        <v>115</v>
      </c>
      <c r="I230" s="193"/>
      <c r="J230" s="192">
        <f t="shared" si="50"/>
        <v>0</v>
      </c>
      <c r="K230" s="190" t="s">
        <v>316</v>
      </c>
      <c r="L230" s="34"/>
      <c r="M230" s="194" t="s">
        <v>1</v>
      </c>
      <c r="N230" s="195" t="s">
        <v>41</v>
      </c>
      <c r="O230" s="62"/>
      <c r="P230" s="196">
        <f t="shared" si="51"/>
        <v>0</v>
      </c>
      <c r="Q230" s="196">
        <v>0</v>
      </c>
      <c r="R230" s="196">
        <f t="shared" si="52"/>
        <v>0</v>
      </c>
      <c r="S230" s="196">
        <v>0</v>
      </c>
      <c r="T230" s="197">
        <f t="shared" si="53"/>
        <v>0</v>
      </c>
      <c r="AR230" s="198" t="s">
        <v>157</v>
      </c>
      <c r="AT230" s="198" t="s">
        <v>141</v>
      </c>
      <c r="AU230" s="198" t="s">
        <v>145</v>
      </c>
      <c r="AY230" s="13" t="s">
        <v>138</v>
      </c>
      <c r="BE230" s="199">
        <f t="shared" si="54"/>
        <v>0</v>
      </c>
      <c r="BF230" s="199">
        <f t="shared" si="55"/>
        <v>0</v>
      </c>
      <c r="BG230" s="199">
        <f t="shared" si="56"/>
        <v>0</v>
      </c>
      <c r="BH230" s="199">
        <f t="shared" si="57"/>
        <v>0</v>
      </c>
      <c r="BI230" s="199">
        <f t="shared" si="58"/>
        <v>0</v>
      </c>
      <c r="BJ230" s="13" t="s">
        <v>145</v>
      </c>
      <c r="BK230" s="200">
        <f t="shared" si="59"/>
        <v>0</v>
      </c>
      <c r="BL230" s="13" t="s">
        <v>157</v>
      </c>
      <c r="BM230" s="198" t="s">
        <v>623</v>
      </c>
    </row>
    <row r="231" spans="2:65" s="1" customFormat="1" ht="16.5" customHeight="1">
      <c r="B231" s="30"/>
      <c r="C231" s="188" t="s">
        <v>624</v>
      </c>
      <c r="D231" s="188" t="s">
        <v>141</v>
      </c>
      <c r="E231" s="189" t="s">
        <v>625</v>
      </c>
      <c r="F231" s="190" t="s">
        <v>626</v>
      </c>
      <c r="G231" s="191" t="s">
        <v>203</v>
      </c>
      <c r="H231" s="192">
        <v>1080</v>
      </c>
      <c r="I231" s="193"/>
      <c r="J231" s="192">
        <f t="shared" si="50"/>
        <v>0</v>
      </c>
      <c r="K231" s="190" t="s">
        <v>316</v>
      </c>
      <c r="L231" s="34"/>
      <c r="M231" s="194" t="s">
        <v>1</v>
      </c>
      <c r="N231" s="195" t="s">
        <v>41</v>
      </c>
      <c r="O231" s="62"/>
      <c r="P231" s="196">
        <f t="shared" si="51"/>
        <v>0</v>
      </c>
      <c r="Q231" s="196">
        <v>0</v>
      </c>
      <c r="R231" s="196">
        <f t="shared" si="52"/>
        <v>0</v>
      </c>
      <c r="S231" s="196">
        <v>0</v>
      </c>
      <c r="T231" s="197">
        <f t="shared" si="53"/>
        <v>0</v>
      </c>
      <c r="AR231" s="198" t="s">
        <v>157</v>
      </c>
      <c r="AT231" s="198" t="s">
        <v>141</v>
      </c>
      <c r="AU231" s="198" t="s">
        <v>145</v>
      </c>
      <c r="AY231" s="13" t="s">
        <v>138</v>
      </c>
      <c r="BE231" s="199">
        <f t="shared" si="54"/>
        <v>0</v>
      </c>
      <c r="BF231" s="199">
        <f t="shared" si="55"/>
        <v>0</v>
      </c>
      <c r="BG231" s="199">
        <f t="shared" si="56"/>
        <v>0</v>
      </c>
      <c r="BH231" s="199">
        <f t="shared" si="57"/>
        <v>0</v>
      </c>
      <c r="BI231" s="199">
        <f t="shared" si="58"/>
        <v>0</v>
      </c>
      <c r="BJ231" s="13" t="s">
        <v>145</v>
      </c>
      <c r="BK231" s="200">
        <f t="shared" si="59"/>
        <v>0</v>
      </c>
      <c r="BL231" s="13" t="s">
        <v>157</v>
      </c>
      <c r="BM231" s="198" t="s">
        <v>627</v>
      </c>
    </row>
    <row r="232" spans="2:65" s="1" customFormat="1" ht="16.5" customHeight="1">
      <c r="B232" s="30"/>
      <c r="C232" s="201" t="s">
        <v>628</v>
      </c>
      <c r="D232" s="201" t="s">
        <v>150</v>
      </c>
      <c r="E232" s="202" t="s">
        <v>629</v>
      </c>
      <c r="F232" s="203" t="s">
        <v>630</v>
      </c>
      <c r="G232" s="204" t="s">
        <v>203</v>
      </c>
      <c r="H232" s="205">
        <v>1080</v>
      </c>
      <c r="I232" s="206"/>
      <c r="J232" s="205">
        <f t="shared" si="50"/>
        <v>0</v>
      </c>
      <c r="K232" s="203" t="s">
        <v>264</v>
      </c>
      <c r="L232" s="207"/>
      <c r="M232" s="208" t="s">
        <v>1</v>
      </c>
      <c r="N232" s="209" t="s">
        <v>41</v>
      </c>
      <c r="O232" s="62"/>
      <c r="P232" s="196">
        <f t="shared" si="51"/>
        <v>0</v>
      </c>
      <c r="Q232" s="196">
        <v>4.6999999999999999E-4</v>
      </c>
      <c r="R232" s="196">
        <f t="shared" si="52"/>
        <v>0.50759999999999994</v>
      </c>
      <c r="S232" s="196">
        <v>0</v>
      </c>
      <c r="T232" s="197">
        <f t="shared" si="53"/>
        <v>0</v>
      </c>
      <c r="AR232" s="198" t="s">
        <v>163</v>
      </c>
      <c r="AT232" s="198" t="s">
        <v>150</v>
      </c>
      <c r="AU232" s="198" t="s">
        <v>145</v>
      </c>
      <c r="AY232" s="13" t="s">
        <v>138</v>
      </c>
      <c r="BE232" s="199">
        <f t="shared" si="54"/>
        <v>0</v>
      </c>
      <c r="BF232" s="199">
        <f t="shared" si="55"/>
        <v>0</v>
      </c>
      <c r="BG232" s="199">
        <f t="shared" si="56"/>
        <v>0</v>
      </c>
      <c r="BH232" s="199">
        <f t="shared" si="57"/>
        <v>0</v>
      </c>
      <c r="BI232" s="199">
        <f t="shared" si="58"/>
        <v>0</v>
      </c>
      <c r="BJ232" s="13" t="s">
        <v>145</v>
      </c>
      <c r="BK232" s="200">
        <f t="shared" si="59"/>
        <v>0</v>
      </c>
      <c r="BL232" s="13" t="s">
        <v>163</v>
      </c>
      <c r="BM232" s="198" t="s">
        <v>631</v>
      </c>
    </row>
    <row r="233" spans="2:65" s="1" customFormat="1" ht="16.5" customHeight="1">
      <c r="B233" s="30"/>
      <c r="C233" s="188" t="s">
        <v>632</v>
      </c>
      <c r="D233" s="188" t="s">
        <v>141</v>
      </c>
      <c r="E233" s="189" t="s">
        <v>633</v>
      </c>
      <c r="F233" s="190" t="s">
        <v>634</v>
      </c>
      <c r="G233" s="191" t="s">
        <v>203</v>
      </c>
      <c r="H233" s="192">
        <v>1110</v>
      </c>
      <c r="I233" s="193"/>
      <c r="J233" s="192">
        <f t="shared" si="50"/>
        <v>0</v>
      </c>
      <c r="K233" s="190" t="s">
        <v>316</v>
      </c>
      <c r="L233" s="34"/>
      <c r="M233" s="194" t="s">
        <v>1</v>
      </c>
      <c r="N233" s="195" t="s">
        <v>41</v>
      </c>
      <c r="O233" s="62"/>
      <c r="P233" s="196">
        <f t="shared" si="51"/>
        <v>0</v>
      </c>
      <c r="Q233" s="196">
        <v>0</v>
      </c>
      <c r="R233" s="196">
        <f t="shared" si="52"/>
        <v>0</v>
      </c>
      <c r="S233" s="196">
        <v>0</v>
      </c>
      <c r="T233" s="197">
        <f t="shared" si="53"/>
        <v>0</v>
      </c>
      <c r="AR233" s="198" t="s">
        <v>157</v>
      </c>
      <c r="AT233" s="198" t="s">
        <v>141</v>
      </c>
      <c r="AU233" s="198" t="s">
        <v>145</v>
      </c>
      <c r="AY233" s="13" t="s">
        <v>138</v>
      </c>
      <c r="BE233" s="199">
        <f t="shared" si="54"/>
        <v>0</v>
      </c>
      <c r="BF233" s="199">
        <f t="shared" si="55"/>
        <v>0</v>
      </c>
      <c r="BG233" s="199">
        <f t="shared" si="56"/>
        <v>0</v>
      </c>
      <c r="BH233" s="199">
        <f t="shared" si="57"/>
        <v>0</v>
      </c>
      <c r="BI233" s="199">
        <f t="shared" si="58"/>
        <v>0</v>
      </c>
      <c r="BJ233" s="13" t="s">
        <v>145</v>
      </c>
      <c r="BK233" s="200">
        <f t="shared" si="59"/>
        <v>0</v>
      </c>
      <c r="BL233" s="13" t="s">
        <v>157</v>
      </c>
      <c r="BM233" s="198" t="s">
        <v>635</v>
      </c>
    </row>
    <row r="234" spans="2:65" s="1" customFormat="1" ht="16.5" customHeight="1">
      <c r="B234" s="30"/>
      <c r="C234" s="188" t="s">
        <v>636</v>
      </c>
      <c r="D234" s="188" t="s">
        <v>141</v>
      </c>
      <c r="E234" s="189" t="s">
        <v>637</v>
      </c>
      <c r="F234" s="190" t="s">
        <v>638</v>
      </c>
      <c r="G234" s="191" t="s">
        <v>203</v>
      </c>
      <c r="H234" s="192">
        <v>180</v>
      </c>
      <c r="I234" s="193"/>
      <c r="J234" s="192">
        <f t="shared" si="50"/>
        <v>0</v>
      </c>
      <c r="K234" s="190" t="s">
        <v>316</v>
      </c>
      <c r="L234" s="34"/>
      <c r="M234" s="194" t="s">
        <v>1</v>
      </c>
      <c r="N234" s="195" t="s">
        <v>41</v>
      </c>
      <c r="O234" s="62"/>
      <c r="P234" s="196">
        <f t="shared" si="51"/>
        <v>0</v>
      </c>
      <c r="Q234" s="196">
        <v>0</v>
      </c>
      <c r="R234" s="196">
        <f t="shared" si="52"/>
        <v>0</v>
      </c>
      <c r="S234" s="196">
        <v>0</v>
      </c>
      <c r="T234" s="197">
        <f t="shared" si="53"/>
        <v>0</v>
      </c>
      <c r="AR234" s="198" t="s">
        <v>157</v>
      </c>
      <c r="AT234" s="198" t="s">
        <v>141</v>
      </c>
      <c r="AU234" s="198" t="s">
        <v>145</v>
      </c>
      <c r="AY234" s="13" t="s">
        <v>138</v>
      </c>
      <c r="BE234" s="199">
        <f t="shared" si="54"/>
        <v>0</v>
      </c>
      <c r="BF234" s="199">
        <f t="shared" si="55"/>
        <v>0</v>
      </c>
      <c r="BG234" s="199">
        <f t="shared" si="56"/>
        <v>0</v>
      </c>
      <c r="BH234" s="199">
        <f t="shared" si="57"/>
        <v>0</v>
      </c>
      <c r="BI234" s="199">
        <f t="shared" si="58"/>
        <v>0</v>
      </c>
      <c r="BJ234" s="13" t="s">
        <v>145</v>
      </c>
      <c r="BK234" s="200">
        <f t="shared" si="59"/>
        <v>0</v>
      </c>
      <c r="BL234" s="13" t="s">
        <v>157</v>
      </c>
      <c r="BM234" s="198" t="s">
        <v>639</v>
      </c>
    </row>
    <row r="235" spans="2:65" s="1" customFormat="1" ht="16.5" customHeight="1">
      <c r="B235" s="30"/>
      <c r="C235" s="201" t="s">
        <v>640</v>
      </c>
      <c r="D235" s="201" t="s">
        <v>150</v>
      </c>
      <c r="E235" s="202" t="s">
        <v>641</v>
      </c>
      <c r="F235" s="203" t="s">
        <v>642</v>
      </c>
      <c r="G235" s="204" t="s">
        <v>203</v>
      </c>
      <c r="H235" s="205">
        <v>180</v>
      </c>
      <c r="I235" s="206"/>
      <c r="J235" s="205">
        <f t="shared" si="50"/>
        <v>0</v>
      </c>
      <c r="K235" s="203" t="s">
        <v>316</v>
      </c>
      <c r="L235" s="207"/>
      <c r="M235" s="208" t="s">
        <v>1</v>
      </c>
      <c r="N235" s="209" t="s">
        <v>41</v>
      </c>
      <c r="O235" s="62"/>
      <c r="P235" s="196">
        <f t="shared" si="51"/>
        <v>0</v>
      </c>
      <c r="Q235" s="196">
        <v>1.40962588568596E-3</v>
      </c>
      <c r="R235" s="196">
        <f t="shared" si="52"/>
        <v>0.25373265942347278</v>
      </c>
      <c r="S235" s="196">
        <v>0</v>
      </c>
      <c r="T235" s="197">
        <f t="shared" si="53"/>
        <v>0</v>
      </c>
      <c r="AR235" s="198" t="s">
        <v>163</v>
      </c>
      <c r="AT235" s="198" t="s">
        <v>150</v>
      </c>
      <c r="AU235" s="198" t="s">
        <v>145</v>
      </c>
      <c r="AY235" s="13" t="s">
        <v>138</v>
      </c>
      <c r="BE235" s="199">
        <f t="shared" si="54"/>
        <v>0</v>
      </c>
      <c r="BF235" s="199">
        <f t="shared" si="55"/>
        <v>0</v>
      </c>
      <c r="BG235" s="199">
        <f t="shared" si="56"/>
        <v>0</v>
      </c>
      <c r="BH235" s="199">
        <f t="shared" si="57"/>
        <v>0</v>
      </c>
      <c r="BI235" s="199">
        <f t="shared" si="58"/>
        <v>0</v>
      </c>
      <c r="BJ235" s="13" t="s">
        <v>145</v>
      </c>
      <c r="BK235" s="200">
        <f t="shared" si="59"/>
        <v>0</v>
      </c>
      <c r="BL235" s="13" t="s">
        <v>163</v>
      </c>
      <c r="BM235" s="198" t="s">
        <v>643</v>
      </c>
    </row>
    <row r="236" spans="2:65" s="1" customFormat="1" ht="16.5" customHeight="1">
      <c r="B236" s="30"/>
      <c r="C236" s="188" t="s">
        <v>644</v>
      </c>
      <c r="D236" s="188" t="s">
        <v>141</v>
      </c>
      <c r="E236" s="189" t="s">
        <v>645</v>
      </c>
      <c r="F236" s="190" t="s">
        <v>646</v>
      </c>
      <c r="G236" s="191" t="s">
        <v>203</v>
      </c>
      <c r="H236" s="192">
        <v>200</v>
      </c>
      <c r="I236" s="193"/>
      <c r="J236" s="192">
        <f t="shared" si="50"/>
        <v>0</v>
      </c>
      <c r="K236" s="190" t="s">
        <v>316</v>
      </c>
      <c r="L236" s="34"/>
      <c r="M236" s="194" t="s">
        <v>1</v>
      </c>
      <c r="N236" s="195" t="s">
        <v>41</v>
      </c>
      <c r="O236" s="62"/>
      <c r="P236" s="196">
        <f t="shared" si="51"/>
        <v>0</v>
      </c>
      <c r="Q236" s="196">
        <v>0</v>
      </c>
      <c r="R236" s="196">
        <f t="shared" si="52"/>
        <v>0</v>
      </c>
      <c r="S236" s="196">
        <v>0</v>
      </c>
      <c r="T236" s="197">
        <f t="shared" si="53"/>
        <v>0</v>
      </c>
      <c r="AR236" s="198" t="s">
        <v>157</v>
      </c>
      <c r="AT236" s="198" t="s">
        <v>141</v>
      </c>
      <c r="AU236" s="198" t="s">
        <v>145</v>
      </c>
      <c r="AY236" s="13" t="s">
        <v>138</v>
      </c>
      <c r="BE236" s="199">
        <f t="shared" si="54"/>
        <v>0</v>
      </c>
      <c r="BF236" s="199">
        <f t="shared" si="55"/>
        <v>0</v>
      </c>
      <c r="BG236" s="199">
        <f t="shared" si="56"/>
        <v>0</v>
      </c>
      <c r="BH236" s="199">
        <f t="shared" si="57"/>
        <v>0</v>
      </c>
      <c r="BI236" s="199">
        <f t="shared" si="58"/>
        <v>0</v>
      </c>
      <c r="BJ236" s="13" t="s">
        <v>145</v>
      </c>
      <c r="BK236" s="200">
        <f t="shared" si="59"/>
        <v>0</v>
      </c>
      <c r="BL236" s="13" t="s">
        <v>157</v>
      </c>
      <c r="BM236" s="198" t="s">
        <v>647</v>
      </c>
    </row>
    <row r="237" spans="2:65" s="1" customFormat="1" ht="16.5" customHeight="1">
      <c r="B237" s="30"/>
      <c r="C237" s="188" t="s">
        <v>378</v>
      </c>
      <c r="D237" s="188" t="s">
        <v>141</v>
      </c>
      <c r="E237" s="189" t="s">
        <v>648</v>
      </c>
      <c r="F237" s="190" t="s">
        <v>649</v>
      </c>
      <c r="G237" s="191" t="s">
        <v>144</v>
      </c>
      <c r="H237" s="192">
        <v>10</v>
      </c>
      <c r="I237" s="193"/>
      <c r="J237" s="192">
        <f t="shared" si="50"/>
        <v>0</v>
      </c>
      <c r="K237" s="190" t="s">
        <v>316</v>
      </c>
      <c r="L237" s="34"/>
      <c r="M237" s="194" t="s">
        <v>1</v>
      </c>
      <c r="N237" s="195" t="s">
        <v>41</v>
      </c>
      <c r="O237" s="62"/>
      <c r="P237" s="196">
        <f t="shared" si="51"/>
        <v>0</v>
      </c>
      <c r="Q237" s="196">
        <v>0</v>
      </c>
      <c r="R237" s="196">
        <f t="shared" si="52"/>
        <v>0</v>
      </c>
      <c r="S237" s="196">
        <v>0</v>
      </c>
      <c r="T237" s="197">
        <f t="shared" si="53"/>
        <v>0</v>
      </c>
      <c r="AR237" s="198" t="s">
        <v>157</v>
      </c>
      <c r="AT237" s="198" t="s">
        <v>141</v>
      </c>
      <c r="AU237" s="198" t="s">
        <v>145</v>
      </c>
      <c r="AY237" s="13" t="s">
        <v>138</v>
      </c>
      <c r="BE237" s="199">
        <f t="shared" si="54"/>
        <v>0</v>
      </c>
      <c r="BF237" s="199">
        <f t="shared" si="55"/>
        <v>0</v>
      </c>
      <c r="BG237" s="199">
        <f t="shared" si="56"/>
        <v>0</v>
      </c>
      <c r="BH237" s="199">
        <f t="shared" si="57"/>
        <v>0</v>
      </c>
      <c r="BI237" s="199">
        <f t="shared" si="58"/>
        <v>0</v>
      </c>
      <c r="BJ237" s="13" t="s">
        <v>145</v>
      </c>
      <c r="BK237" s="200">
        <f t="shared" si="59"/>
        <v>0</v>
      </c>
      <c r="BL237" s="13" t="s">
        <v>157</v>
      </c>
      <c r="BM237" s="198" t="s">
        <v>650</v>
      </c>
    </row>
    <row r="238" spans="2:65" s="1" customFormat="1" ht="16.5" customHeight="1">
      <c r="B238" s="30"/>
      <c r="C238" s="201" t="s">
        <v>651</v>
      </c>
      <c r="D238" s="201" t="s">
        <v>150</v>
      </c>
      <c r="E238" s="202" t="s">
        <v>652</v>
      </c>
      <c r="F238" s="203" t="s">
        <v>653</v>
      </c>
      <c r="G238" s="204" t="s">
        <v>144</v>
      </c>
      <c r="H238" s="205">
        <v>10</v>
      </c>
      <c r="I238" s="206"/>
      <c r="J238" s="205">
        <f t="shared" si="50"/>
        <v>0</v>
      </c>
      <c r="K238" s="203" t="s">
        <v>316</v>
      </c>
      <c r="L238" s="207"/>
      <c r="M238" s="208" t="s">
        <v>1</v>
      </c>
      <c r="N238" s="209" t="s">
        <v>41</v>
      </c>
      <c r="O238" s="62"/>
      <c r="P238" s="196">
        <f t="shared" si="51"/>
        <v>0</v>
      </c>
      <c r="Q238" s="196">
        <v>1.38265545644659E-4</v>
      </c>
      <c r="R238" s="196">
        <f t="shared" si="52"/>
        <v>1.3826554564465902E-3</v>
      </c>
      <c r="S238" s="196">
        <v>0</v>
      </c>
      <c r="T238" s="197">
        <f t="shared" si="53"/>
        <v>0</v>
      </c>
      <c r="AR238" s="198" t="s">
        <v>163</v>
      </c>
      <c r="AT238" s="198" t="s">
        <v>150</v>
      </c>
      <c r="AU238" s="198" t="s">
        <v>145</v>
      </c>
      <c r="AY238" s="13" t="s">
        <v>138</v>
      </c>
      <c r="BE238" s="199">
        <f t="shared" si="54"/>
        <v>0</v>
      </c>
      <c r="BF238" s="199">
        <f t="shared" si="55"/>
        <v>0</v>
      </c>
      <c r="BG238" s="199">
        <f t="shared" si="56"/>
        <v>0</v>
      </c>
      <c r="BH238" s="199">
        <f t="shared" si="57"/>
        <v>0</v>
      </c>
      <c r="BI238" s="199">
        <f t="shared" si="58"/>
        <v>0</v>
      </c>
      <c r="BJ238" s="13" t="s">
        <v>145</v>
      </c>
      <c r="BK238" s="200">
        <f t="shared" si="59"/>
        <v>0</v>
      </c>
      <c r="BL238" s="13" t="s">
        <v>163</v>
      </c>
      <c r="BM238" s="198" t="s">
        <v>654</v>
      </c>
    </row>
    <row r="239" spans="2:65" s="1" customFormat="1" ht="16.5" customHeight="1">
      <c r="B239" s="30"/>
      <c r="C239" s="188" t="s">
        <v>655</v>
      </c>
      <c r="D239" s="188" t="s">
        <v>141</v>
      </c>
      <c r="E239" s="189" t="s">
        <v>656</v>
      </c>
      <c r="F239" s="190" t="s">
        <v>657</v>
      </c>
      <c r="G239" s="191" t="s">
        <v>144</v>
      </c>
      <c r="H239" s="192">
        <v>10</v>
      </c>
      <c r="I239" s="193"/>
      <c r="J239" s="192">
        <f t="shared" si="50"/>
        <v>0</v>
      </c>
      <c r="K239" s="190" t="s">
        <v>316</v>
      </c>
      <c r="L239" s="34"/>
      <c r="M239" s="194" t="s">
        <v>1</v>
      </c>
      <c r="N239" s="195" t="s">
        <v>41</v>
      </c>
      <c r="O239" s="62"/>
      <c r="P239" s="196">
        <f t="shared" si="51"/>
        <v>0</v>
      </c>
      <c r="Q239" s="196">
        <v>0</v>
      </c>
      <c r="R239" s="196">
        <f t="shared" si="52"/>
        <v>0</v>
      </c>
      <c r="S239" s="196">
        <v>0</v>
      </c>
      <c r="T239" s="197">
        <f t="shared" si="53"/>
        <v>0</v>
      </c>
      <c r="AR239" s="198" t="s">
        <v>157</v>
      </c>
      <c r="AT239" s="198" t="s">
        <v>141</v>
      </c>
      <c r="AU239" s="198" t="s">
        <v>145</v>
      </c>
      <c r="AY239" s="13" t="s">
        <v>138</v>
      </c>
      <c r="BE239" s="199">
        <f t="shared" si="54"/>
        <v>0</v>
      </c>
      <c r="BF239" s="199">
        <f t="shared" si="55"/>
        <v>0</v>
      </c>
      <c r="BG239" s="199">
        <f t="shared" si="56"/>
        <v>0</v>
      </c>
      <c r="BH239" s="199">
        <f t="shared" si="57"/>
        <v>0</v>
      </c>
      <c r="BI239" s="199">
        <f t="shared" si="58"/>
        <v>0</v>
      </c>
      <c r="BJ239" s="13" t="s">
        <v>145</v>
      </c>
      <c r="BK239" s="200">
        <f t="shared" si="59"/>
        <v>0</v>
      </c>
      <c r="BL239" s="13" t="s">
        <v>157</v>
      </c>
      <c r="BM239" s="198" t="s">
        <v>658</v>
      </c>
    </row>
    <row r="240" spans="2:65" s="1" customFormat="1" ht="16.5" customHeight="1">
      <c r="B240" s="30"/>
      <c r="C240" s="188" t="s">
        <v>659</v>
      </c>
      <c r="D240" s="188" t="s">
        <v>141</v>
      </c>
      <c r="E240" s="189" t="s">
        <v>660</v>
      </c>
      <c r="F240" s="190" t="s">
        <v>661</v>
      </c>
      <c r="G240" s="191" t="s">
        <v>144</v>
      </c>
      <c r="H240" s="192">
        <v>3</v>
      </c>
      <c r="I240" s="193"/>
      <c r="J240" s="192">
        <f t="shared" si="50"/>
        <v>0</v>
      </c>
      <c r="K240" s="190" t="s">
        <v>287</v>
      </c>
      <c r="L240" s="34"/>
      <c r="M240" s="194" t="s">
        <v>1</v>
      </c>
      <c r="N240" s="195" t="s">
        <v>41</v>
      </c>
      <c r="O240" s="62"/>
      <c r="P240" s="196">
        <f t="shared" si="51"/>
        <v>0</v>
      </c>
      <c r="Q240" s="196">
        <v>0</v>
      </c>
      <c r="R240" s="196">
        <f t="shared" si="52"/>
        <v>0</v>
      </c>
      <c r="S240" s="196">
        <v>0</v>
      </c>
      <c r="T240" s="197">
        <f t="shared" si="53"/>
        <v>0</v>
      </c>
      <c r="AR240" s="198" t="s">
        <v>157</v>
      </c>
      <c r="AT240" s="198" t="s">
        <v>141</v>
      </c>
      <c r="AU240" s="198" t="s">
        <v>145</v>
      </c>
      <c r="AY240" s="13" t="s">
        <v>138</v>
      </c>
      <c r="BE240" s="199">
        <f t="shared" si="54"/>
        <v>0</v>
      </c>
      <c r="BF240" s="199">
        <f t="shared" si="55"/>
        <v>0</v>
      </c>
      <c r="BG240" s="199">
        <f t="shared" si="56"/>
        <v>0</v>
      </c>
      <c r="BH240" s="199">
        <f t="shared" si="57"/>
        <v>0</v>
      </c>
      <c r="BI240" s="199">
        <f t="shared" si="58"/>
        <v>0</v>
      </c>
      <c r="BJ240" s="13" t="s">
        <v>145</v>
      </c>
      <c r="BK240" s="200">
        <f t="shared" si="59"/>
        <v>0</v>
      </c>
      <c r="BL240" s="13" t="s">
        <v>157</v>
      </c>
      <c r="BM240" s="198" t="s">
        <v>662</v>
      </c>
    </row>
    <row r="241" spans="2:65" s="1" customFormat="1" ht="16.5" customHeight="1">
      <c r="B241" s="30"/>
      <c r="C241" s="201" t="s">
        <v>663</v>
      </c>
      <c r="D241" s="201" t="s">
        <v>150</v>
      </c>
      <c r="E241" s="202" t="s">
        <v>664</v>
      </c>
      <c r="F241" s="203" t="s">
        <v>665</v>
      </c>
      <c r="G241" s="204" t="s">
        <v>144</v>
      </c>
      <c r="H241" s="205">
        <v>3</v>
      </c>
      <c r="I241" s="206"/>
      <c r="J241" s="205">
        <f t="shared" si="50"/>
        <v>0</v>
      </c>
      <c r="K241" s="203" t="s">
        <v>287</v>
      </c>
      <c r="L241" s="207"/>
      <c r="M241" s="208" t="s">
        <v>1</v>
      </c>
      <c r="N241" s="209" t="s">
        <v>41</v>
      </c>
      <c r="O241" s="62"/>
      <c r="P241" s="196">
        <f t="shared" si="51"/>
        <v>0</v>
      </c>
      <c r="Q241" s="196">
        <v>8.1999999999999998E-4</v>
      </c>
      <c r="R241" s="196">
        <f t="shared" si="52"/>
        <v>2.4599999999999999E-3</v>
      </c>
      <c r="S241" s="196">
        <v>0</v>
      </c>
      <c r="T241" s="197">
        <f t="shared" si="53"/>
        <v>0</v>
      </c>
      <c r="AR241" s="198" t="s">
        <v>163</v>
      </c>
      <c r="AT241" s="198" t="s">
        <v>150</v>
      </c>
      <c r="AU241" s="198" t="s">
        <v>145</v>
      </c>
      <c r="AY241" s="13" t="s">
        <v>138</v>
      </c>
      <c r="BE241" s="199">
        <f t="shared" si="54"/>
        <v>0</v>
      </c>
      <c r="BF241" s="199">
        <f t="shared" si="55"/>
        <v>0</v>
      </c>
      <c r="BG241" s="199">
        <f t="shared" si="56"/>
        <v>0</v>
      </c>
      <c r="BH241" s="199">
        <f t="shared" si="57"/>
        <v>0</v>
      </c>
      <c r="BI241" s="199">
        <f t="shared" si="58"/>
        <v>0</v>
      </c>
      <c r="BJ241" s="13" t="s">
        <v>145</v>
      </c>
      <c r="BK241" s="200">
        <f t="shared" si="59"/>
        <v>0</v>
      </c>
      <c r="BL241" s="13" t="s">
        <v>163</v>
      </c>
      <c r="BM241" s="198" t="s">
        <v>666</v>
      </c>
    </row>
    <row r="242" spans="2:65" s="1" customFormat="1" ht="16.5" customHeight="1">
      <c r="B242" s="30"/>
      <c r="C242" s="188" t="s">
        <v>667</v>
      </c>
      <c r="D242" s="188" t="s">
        <v>141</v>
      </c>
      <c r="E242" s="189" t="s">
        <v>668</v>
      </c>
      <c r="F242" s="190" t="s">
        <v>669</v>
      </c>
      <c r="G242" s="191" t="s">
        <v>144</v>
      </c>
      <c r="H242" s="192">
        <v>3</v>
      </c>
      <c r="I242" s="193"/>
      <c r="J242" s="192">
        <f t="shared" si="50"/>
        <v>0</v>
      </c>
      <c r="K242" s="190" t="s">
        <v>169</v>
      </c>
      <c r="L242" s="34"/>
      <c r="M242" s="194" t="s">
        <v>1</v>
      </c>
      <c r="N242" s="195" t="s">
        <v>41</v>
      </c>
      <c r="O242" s="62"/>
      <c r="P242" s="196">
        <f t="shared" si="51"/>
        <v>0</v>
      </c>
      <c r="Q242" s="196">
        <v>0</v>
      </c>
      <c r="R242" s="196">
        <f t="shared" si="52"/>
        <v>0</v>
      </c>
      <c r="S242" s="196">
        <v>0</v>
      </c>
      <c r="T242" s="197">
        <f t="shared" si="53"/>
        <v>0</v>
      </c>
      <c r="AR242" s="198" t="s">
        <v>157</v>
      </c>
      <c r="AT242" s="198" t="s">
        <v>141</v>
      </c>
      <c r="AU242" s="198" t="s">
        <v>145</v>
      </c>
      <c r="AY242" s="13" t="s">
        <v>138</v>
      </c>
      <c r="BE242" s="199">
        <f t="shared" si="54"/>
        <v>0</v>
      </c>
      <c r="BF242" s="199">
        <f t="shared" si="55"/>
        <v>0</v>
      </c>
      <c r="BG242" s="199">
        <f t="shared" si="56"/>
        <v>0</v>
      </c>
      <c r="BH242" s="199">
        <f t="shared" si="57"/>
        <v>0</v>
      </c>
      <c r="BI242" s="199">
        <f t="shared" si="58"/>
        <v>0</v>
      </c>
      <c r="BJ242" s="13" t="s">
        <v>145</v>
      </c>
      <c r="BK242" s="200">
        <f t="shared" si="59"/>
        <v>0</v>
      </c>
      <c r="BL242" s="13" t="s">
        <v>157</v>
      </c>
      <c r="BM242" s="198" t="s">
        <v>670</v>
      </c>
    </row>
    <row r="243" spans="2:65" s="1" customFormat="1" ht="16.5" customHeight="1">
      <c r="B243" s="30"/>
      <c r="C243" s="188" t="s">
        <v>671</v>
      </c>
      <c r="D243" s="188" t="s">
        <v>141</v>
      </c>
      <c r="E243" s="189" t="s">
        <v>672</v>
      </c>
      <c r="F243" s="190" t="s">
        <v>673</v>
      </c>
      <c r="G243" s="191" t="s">
        <v>144</v>
      </c>
      <c r="H243" s="192">
        <v>3</v>
      </c>
      <c r="I243" s="193"/>
      <c r="J243" s="192">
        <f t="shared" si="50"/>
        <v>0</v>
      </c>
      <c r="K243" s="190" t="s">
        <v>287</v>
      </c>
      <c r="L243" s="34"/>
      <c r="M243" s="194" t="s">
        <v>1</v>
      </c>
      <c r="N243" s="195" t="s">
        <v>41</v>
      </c>
      <c r="O243" s="62"/>
      <c r="P243" s="196">
        <f t="shared" si="51"/>
        <v>0</v>
      </c>
      <c r="Q243" s="196">
        <v>0</v>
      </c>
      <c r="R243" s="196">
        <f t="shared" si="52"/>
        <v>0</v>
      </c>
      <c r="S243" s="196">
        <v>0</v>
      </c>
      <c r="T243" s="197">
        <f t="shared" si="53"/>
        <v>0</v>
      </c>
      <c r="AR243" s="198" t="s">
        <v>157</v>
      </c>
      <c r="AT243" s="198" t="s">
        <v>141</v>
      </c>
      <c r="AU243" s="198" t="s">
        <v>145</v>
      </c>
      <c r="AY243" s="13" t="s">
        <v>138</v>
      </c>
      <c r="BE243" s="199">
        <f t="shared" si="54"/>
        <v>0</v>
      </c>
      <c r="BF243" s="199">
        <f t="shared" si="55"/>
        <v>0</v>
      </c>
      <c r="BG243" s="199">
        <f t="shared" si="56"/>
        <v>0</v>
      </c>
      <c r="BH243" s="199">
        <f t="shared" si="57"/>
        <v>0</v>
      </c>
      <c r="BI243" s="199">
        <f t="shared" si="58"/>
        <v>0</v>
      </c>
      <c r="BJ243" s="13" t="s">
        <v>145</v>
      </c>
      <c r="BK243" s="200">
        <f t="shared" si="59"/>
        <v>0</v>
      </c>
      <c r="BL243" s="13" t="s">
        <v>157</v>
      </c>
      <c r="BM243" s="198" t="s">
        <v>674</v>
      </c>
    </row>
    <row r="244" spans="2:65" s="1" customFormat="1" ht="16.5" customHeight="1">
      <c r="B244" s="30"/>
      <c r="C244" s="201" t="s">
        <v>675</v>
      </c>
      <c r="D244" s="201" t="s">
        <v>150</v>
      </c>
      <c r="E244" s="202" t="s">
        <v>676</v>
      </c>
      <c r="F244" s="203" t="s">
        <v>673</v>
      </c>
      <c r="G244" s="204" t="s">
        <v>144</v>
      </c>
      <c r="H244" s="205">
        <v>3</v>
      </c>
      <c r="I244" s="206"/>
      <c r="J244" s="205">
        <f t="shared" ref="J244:J275" si="60">ROUND(I244*H244,3)</f>
        <v>0</v>
      </c>
      <c r="K244" s="203" t="s">
        <v>287</v>
      </c>
      <c r="L244" s="207"/>
      <c r="M244" s="208" t="s">
        <v>1</v>
      </c>
      <c r="N244" s="209" t="s">
        <v>41</v>
      </c>
      <c r="O244" s="62"/>
      <c r="P244" s="196">
        <f t="shared" ref="P244:P275" si="61">O244*H244</f>
        <v>0</v>
      </c>
      <c r="Q244" s="196">
        <v>1.1100000000000001E-3</v>
      </c>
      <c r="R244" s="196">
        <f t="shared" ref="R244:R275" si="62">Q244*H244</f>
        <v>3.3300000000000005E-3</v>
      </c>
      <c r="S244" s="196">
        <v>0</v>
      </c>
      <c r="T244" s="197">
        <f t="shared" ref="T244:T275" si="63">S244*H244</f>
        <v>0</v>
      </c>
      <c r="AR244" s="198" t="s">
        <v>163</v>
      </c>
      <c r="AT244" s="198" t="s">
        <v>150</v>
      </c>
      <c r="AU244" s="198" t="s">
        <v>145</v>
      </c>
      <c r="AY244" s="13" t="s">
        <v>138</v>
      </c>
      <c r="BE244" s="199">
        <f t="shared" ref="BE244:BE275" si="64">IF(N244="základná",J244,0)</f>
        <v>0</v>
      </c>
      <c r="BF244" s="199">
        <f t="shared" ref="BF244:BF275" si="65">IF(N244="znížená",J244,0)</f>
        <v>0</v>
      </c>
      <c r="BG244" s="199">
        <f t="shared" ref="BG244:BG275" si="66">IF(N244="zákl. prenesená",J244,0)</f>
        <v>0</v>
      </c>
      <c r="BH244" s="199">
        <f t="shared" ref="BH244:BH275" si="67">IF(N244="zníž. prenesená",J244,0)</f>
        <v>0</v>
      </c>
      <c r="BI244" s="199">
        <f t="shared" ref="BI244:BI275" si="68">IF(N244="nulová",J244,0)</f>
        <v>0</v>
      </c>
      <c r="BJ244" s="13" t="s">
        <v>145</v>
      </c>
      <c r="BK244" s="200">
        <f t="shared" ref="BK244:BK275" si="69">ROUND(I244*H244,3)</f>
        <v>0</v>
      </c>
      <c r="BL244" s="13" t="s">
        <v>163</v>
      </c>
      <c r="BM244" s="198" t="s">
        <v>677</v>
      </c>
    </row>
    <row r="245" spans="2:65" s="1" customFormat="1" ht="16.5" customHeight="1">
      <c r="B245" s="30"/>
      <c r="C245" s="188" t="s">
        <v>678</v>
      </c>
      <c r="D245" s="188" t="s">
        <v>141</v>
      </c>
      <c r="E245" s="189" t="s">
        <v>679</v>
      </c>
      <c r="F245" s="190" t="s">
        <v>680</v>
      </c>
      <c r="G245" s="191" t="s">
        <v>144</v>
      </c>
      <c r="H245" s="192">
        <v>3</v>
      </c>
      <c r="I245" s="193"/>
      <c r="J245" s="192">
        <f t="shared" si="60"/>
        <v>0</v>
      </c>
      <c r="K245" s="190" t="s">
        <v>169</v>
      </c>
      <c r="L245" s="34"/>
      <c r="M245" s="194" t="s">
        <v>1</v>
      </c>
      <c r="N245" s="195" t="s">
        <v>41</v>
      </c>
      <c r="O245" s="62"/>
      <c r="P245" s="196">
        <f t="shared" si="61"/>
        <v>0</v>
      </c>
      <c r="Q245" s="196">
        <v>0</v>
      </c>
      <c r="R245" s="196">
        <f t="shared" si="62"/>
        <v>0</v>
      </c>
      <c r="S245" s="196">
        <v>0</v>
      </c>
      <c r="T245" s="197">
        <f t="shared" si="63"/>
        <v>0</v>
      </c>
      <c r="AR245" s="198" t="s">
        <v>157</v>
      </c>
      <c r="AT245" s="198" t="s">
        <v>141</v>
      </c>
      <c r="AU245" s="198" t="s">
        <v>145</v>
      </c>
      <c r="AY245" s="13" t="s">
        <v>138</v>
      </c>
      <c r="BE245" s="199">
        <f t="shared" si="64"/>
        <v>0</v>
      </c>
      <c r="BF245" s="199">
        <f t="shared" si="65"/>
        <v>0</v>
      </c>
      <c r="BG245" s="199">
        <f t="shared" si="66"/>
        <v>0</v>
      </c>
      <c r="BH245" s="199">
        <f t="shared" si="67"/>
        <v>0</v>
      </c>
      <c r="BI245" s="199">
        <f t="shared" si="68"/>
        <v>0</v>
      </c>
      <c r="BJ245" s="13" t="s">
        <v>145</v>
      </c>
      <c r="BK245" s="200">
        <f t="shared" si="69"/>
        <v>0</v>
      </c>
      <c r="BL245" s="13" t="s">
        <v>157</v>
      </c>
      <c r="BM245" s="198" t="s">
        <v>681</v>
      </c>
    </row>
    <row r="246" spans="2:65" s="1" customFormat="1" ht="16.5" customHeight="1">
      <c r="B246" s="30"/>
      <c r="C246" s="188" t="s">
        <v>682</v>
      </c>
      <c r="D246" s="188" t="s">
        <v>141</v>
      </c>
      <c r="E246" s="189" t="s">
        <v>683</v>
      </c>
      <c r="F246" s="190" t="s">
        <v>684</v>
      </c>
      <c r="G246" s="191" t="s">
        <v>144</v>
      </c>
      <c r="H246" s="192">
        <v>3</v>
      </c>
      <c r="I246" s="193"/>
      <c r="J246" s="192">
        <f t="shared" si="60"/>
        <v>0</v>
      </c>
      <c r="K246" s="190" t="s">
        <v>316</v>
      </c>
      <c r="L246" s="34"/>
      <c r="M246" s="194" t="s">
        <v>1</v>
      </c>
      <c r="N246" s="195" t="s">
        <v>41</v>
      </c>
      <c r="O246" s="62"/>
      <c r="P246" s="196">
        <f t="shared" si="61"/>
        <v>0</v>
      </c>
      <c r="Q246" s="196">
        <v>0</v>
      </c>
      <c r="R246" s="196">
        <f t="shared" si="62"/>
        <v>0</v>
      </c>
      <c r="S246" s="196">
        <v>0</v>
      </c>
      <c r="T246" s="197">
        <f t="shared" si="63"/>
        <v>0</v>
      </c>
      <c r="AR246" s="198" t="s">
        <v>157</v>
      </c>
      <c r="AT246" s="198" t="s">
        <v>141</v>
      </c>
      <c r="AU246" s="198" t="s">
        <v>145</v>
      </c>
      <c r="AY246" s="13" t="s">
        <v>138</v>
      </c>
      <c r="BE246" s="199">
        <f t="shared" si="64"/>
        <v>0</v>
      </c>
      <c r="BF246" s="199">
        <f t="shared" si="65"/>
        <v>0</v>
      </c>
      <c r="BG246" s="199">
        <f t="shared" si="66"/>
        <v>0</v>
      </c>
      <c r="BH246" s="199">
        <f t="shared" si="67"/>
        <v>0</v>
      </c>
      <c r="BI246" s="199">
        <f t="shared" si="68"/>
        <v>0</v>
      </c>
      <c r="BJ246" s="13" t="s">
        <v>145</v>
      </c>
      <c r="BK246" s="200">
        <f t="shared" si="69"/>
        <v>0</v>
      </c>
      <c r="BL246" s="13" t="s">
        <v>157</v>
      </c>
      <c r="BM246" s="198" t="s">
        <v>685</v>
      </c>
    </row>
    <row r="247" spans="2:65" s="1" customFormat="1" ht="16.5" customHeight="1">
      <c r="B247" s="30"/>
      <c r="C247" s="201" t="s">
        <v>686</v>
      </c>
      <c r="D247" s="201" t="s">
        <v>150</v>
      </c>
      <c r="E247" s="202" t="s">
        <v>687</v>
      </c>
      <c r="F247" s="203" t="s">
        <v>688</v>
      </c>
      <c r="G247" s="204" t="s">
        <v>144</v>
      </c>
      <c r="H247" s="205">
        <v>3</v>
      </c>
      <c r="I247" s="206"/>
      <c r="J247" s="205">
        <f t="shared" si="60"/>
        <v>0</v>
      </c>
      <c r="K247" s="203" t="s">
        <v>316</v>
      </c>
      <c r="L247" s="207"/>
      <c r="M247" s="208" t="s">
        <v>1</v>
      </c>
      <c r="N247" s="209" t="s">
        <v>41</v>
      </c>
      <c r="O247" s="62"/>
      <c r="P247" s="196">
        <f t="shared" si="61"/>
        <v>0</v>
      </c>
      <c r="Q247" s="196">
        <v>3.3999999999999998E-3</v>
      </c>
      <c r="R247" s="196">
        <f t="shared" si="62"/>
        <v>1.0199999999999999E-2</v>
      </c>
      <c r="S247" s="196">
        <v>0</v>
      </c>
      <c r="T247" s="197">
        <f t="shared" si="63"/>
        <v>0</v>
      </c>
      <c r="AR247" s="198" t="s">
        <v>163</v>
      </c>
      <c r="AT247" s="198" t="s">
        <v>150</v>
      </c>
      <c r="AU247" s="198" t="s">
        <v>145</v>
      </c>
      <c r="AY247" s="13" t="s">
        <v>138</v>
      </c>
      <c r="BE247" s="199">
        <f t="shared" si="64"/>
        <v>0</v>
      </c>
      <c r="BF247" s="199">
        <f t="shared" si="65"/>
        <v>0</v>
      </c>
      <c r="BG247" s="199">
        <f t="shared" si="66"/>
        <v>0</v>
      </c>
      <c r="BH247" s="199">
        <f t="shared" si="67"/>
        <v>0</v>
      </c>
      <c r="BI247" s="199">
        <f t="shared" si="68"/>
        <v>0</v>
      </c>
      <c r="BJ247" s="13" t="s">
        <v>145</v>
      </c>
      <c r="BK247" s="200">
        <f t="shared" si="69"/>
        <v>0</v>
      </c>
      <c r="BL247" s="13" t="s">
        <v>163</v>
      </c>
      <c r="BM247" s="198" t="s">
        <v>689</v>
      </c>
    </row>
    <row r="248" spans="2:65" s="1" customFormat="1" ht="16.5" customHeight="1">
      <c r="B248" s="30"/>
      <c r="C248" s="188" t="s">
        <v>690</v>
      </c>
      <c r="D248" s="188" t="s">
        <v>141</v>
      </c>
      <c r="E248" s="189" t="s">
        <v>691</v>
      </c>
      <c r="F248" s="190" t="s">
        <v>692</v>
      </c>
      <c r="G248" s="191" t="s">
        <v>144</v>
      </c>
      <c r="H248" s="192">
        <v>360</v>
      </c>
      <c r="I248" s="193"/>
      <c r="J248" s="192">
        <f t="shared" si="60"/>
        <v>0</v>
      </c>
      <c r="K248" s="190" t="s">
        <v>316</v>
      </c>
      <c r="L248" s="34"/>
      <c r="M248" s="194" t="s">
        <v>1</v>
      </c>
      <c r="N248" s="195" t="s">
        <v>41</v>
      </c>
      <c r="O248" s="62"/>
      <c r="P248" s="196">
        <f t="shared" si="61"/>
        <v>0</v>
      </c>
      <c r="Q248" s="196">
        <v>0</v>
      </c>
      <c r="R248" s="196">
        <f t="shared" si="62"/>
        <v>0</v>
      </c>
      <c r="S248" s="196">
        <v>0</v>
      </c>
      <c r="T248" s="197">
        <f t="shared" si="63"/>
        <v>0</v>
      </c>
      <c r="AR248" s="198" t="s">
        <v>157</v>
      </c>
      <c r="AT248" s="198" t="s">
        <v>141</v>
      </c>
      <c r="AU248" s="198" t="s">
        <v>145</v>
      </c>
      <c r="AY248" s="13" t="s">
        <v>138</v>
      </c>
      <c r="BE248" s="199">
        <f t="shared" si="64"/>
        <v>0</v>
      </c>
      <c r="BF248" s="199">
        <f t="shared" si="65"/>
        <v>0</v>
      </c>
      <c r="BG248" s="199">
        <f t="shared" si="66"/>
        <v>0</v>
      </c>
      <c r="BH248" s="199">
        <f t="shared" si="67"/>
        <v>0</v>
      </c>
      <c r="BI248" s="199">
        <f t="shared" si="68"/>
        <v>0</v>
      </c>
      <c r="BJ248" s="13" t="s">
        <v>145</v>
      </c>
      <c r="BK248" s="200">
        <f t="shared" si="69"/>
        <v>0</v>
      </c>
      <c r="BL248" s="13" t="s">
        <v>157</v>
      </c>
      <c r="BM248" s="198" t="s">
        <v>693</v>
      </c>
    </row>
    <row r="249" spans="2:65" s="1" customFormat="1" ht="16.5" customHeight="1">
      <c r="B249" s="30"/>
      <c r="C249" s="201" t="s">
        <v>694</v>
      </c>
      <c r="D249" s="201" t="s">
        <v>150</v>
      </c>
      <c r="E249" s="202" t="s">
        <v>695</v>
      </c>
      <c r="F249" s="203" t="s">
        <v>696</v>
      </c>
      <c r="G249" s="204" t="s">
        <v>144</v>
      </c>
      <c r="H249" s="205">
        <v>360</v>
      </c>
      <c r="I249" s="206"/>
      <c r="J249" s="205">
        <f t="shared" si="60"/>
        <v>0</v>
      </c>
      <c r="K249" s="203" t="s">
        <v>316</v>
      </c>
      <c r="L249" s="207"/>
      <c r="M249" s="208" t="s">
        <v>1</v>
      </c>
      <c r="N249" s="209" t="s">
        <v>41</v>
      </c>
      <c r="O249" s="62"/>
      <c r="P249" s="196">
        <f t="shared" si="61"/>
        <v>0</v>
      </c>
      <c r="Q249" s="196">
        <v>9.0350390508300905E-6</v>
      </c>
      <c r="R249" s="196">
        <f t="shared" si="62"/>
        <v>3.2526140582988324E-3</v>
      </c>
      <c r="S249" s="196">
        <v>0</v>
      </c>
      <c r="T249" s="197">
        <f t="shared" si="63"/>
        <v>0</v>
      </c>
      <c r="AR249" s="198" t="s">
        <v>163</v>
      </c>
      <c r="AT249" s="198" t="s">
        <v>150</v>
      </c>
      <c r="AU249" s="198" t="s">
        <v>145</v>
      </c>
      <c r="AY249" s="13" t="s">
        <v>138</v>
      </c>
      <c r="BE249" s="199">
        <f t="shared" si="64"/>
        <v>0</v>
      </c>
      <c r="BF249" s="199">
        <f t="shared" si="65"/>
        <v>0</v>
      </c>
      <c r="BG249" s="199">
        <f t="shared" si="66"/>
        <v>0</v>
      </c>
      <c r="BH249" s="199">
        <f t="shared" si="67"/>
        <v>0</v>
      </c>
      <c r="BI249" s="199">
        <f t="shared" si="68"/>
        <v>0</v>
      </c>
      <c r="BJ249" s="13" t="s">
        <v>145</v>
      </c>
      <c r="BK249" s="200">
        <f t="shared" si="69"/>
        <v>0</v>
      </c>
      <c r="BL249" s="13" t="s">
        <v>163</v>
      </c>
      <c r="BM249" s="198" t="s">
        <v>697</v>
      </c>
    </row>
    <row r="250" spans="2:65" s="1" customFormat="1" ht="16.5" customHeight="1">
      <c r="B250" s="30"/>
      <c r="C250" s="188" t="s">
        <v>698</v>
      </c>
      <c r="D250" s="188" t="s">
        <v>141</v>
      </c>
      <c r="E250" s="189" t="s">
        <v>699</v>
      </c>
      <c r="F250" s="190" t="s">
        <v>700</v>
      </c>
      <c r="G250" s="191" t="s">
        <v>144</v>
      </c>
      <c r="H250" s="192">
        <v>2</v>
      </c>
      <c r="I250" s="193"/>
      <c r="J250" s="192">
        <f t="shared" si="60"/>
        <v>0</v>
      </c>
      <c r="K250" s="190" t="s">
        <v>316</v>
      </c>
      <c r="L250" s="34"/>
      <c r="M250" s="194" t="s">
        <v>1</v>
      </c>
      <c r="N250" s="195" t="s">
        <v>41</v>
      </c>
      <c r="O250" s="62"/>
      <c r="P250" s="196">
        <f t="shared" si="61"/>
        <v>0</v>
      </c>
      <c r="Q250" s="196">
        <v>0</v>
      </c>
      <c r="R250" s="196">
        <f t="shared" si="62"/>
        <v>0</v>
      </c>
      <c r="S250" s="196">
        <v>0</v>
      </c>
      <c r="T250" s="197">
        <f t="shared" si="63"/>
        <v>0</v>
      </c>
      <c r="AR250" s="198" t="s">
        <v>157</v>
      </c>
      <c r="AT250" s="198" t="s">
        <v>141</v>
      </c>
      <c r="AU250" s="198" t="s">
        <v>145</v>
      </c>
      <c r="AY250" s="13" t="s">
        <v>138</v>
      </c>
      <c r="BE250" s="199">
        <f t="shared" si="64"/>
        <v>0</v>
      </c>
      <c r="BF250" s="199">
        <f t="shared" si="65"/>
        <v>0</v>
      </c>
      <c r="BG250" s="199">
        <f t="shared" si="66"/>
        <v>0</v>
      </c>
      <c r="BH250" s="199">
        <f t="shared" si="67"/>
        <v>0</v>
      </c>
      <c r="BI250" s="199">
        <f t="shared" si="68"/>
        <v>0</v>
      </c>
      <c r="BJ250" s="13" t="s">
        <v>145</v>
      </c>
      <c r="BK250" s="200">
        <f t="shared" si="69"/>
        <v>0</v>
      </c>
      <c r="BL250" s="13" t="s">
        <v>157</v>
      </c>
      <c r="BM250" s="198" t="s">
        <v>701</v>
      </c>
    </row>
    <row r="251" spans="2:65" s="1" customFormat="1" ht="16.5" customHeight="1">
      <c r="B251" s="30"/>
      <c r="C251" s="201" t="s">
        <v>702</v>
      </c>
      <c r="D251" s="201" t="s">
        <v>150</v>
      </c>
      <c r="E251" s="202" t="s">
        <v>703</v>
      </c>
      <c r="F251" s="203" t="s">
        <v>704</v>
      </c>
      <c r="G251" s="204" t="s">
        <v>144</v>
      </c>
      <c r="H251" s="205">
        <v>2</v>
      </c>
      <c r="I251" s="206"/>
      <c r="J251" s="205">
        <f t="shared" si="60"/>
        <v>0</v>
      </c>
      <c r="K251" s="203" t="s">
        <v>316</v>
      </c>
      <c r="L251" s="207"/>
      <c r="M251" s="208" t="s">
        <v>1</v>
      </c>
      <c r="N251" s="209" t="s">
        <v>41</v>
      </c>
      <c r="O251" s="62"/>
      <c r="P251" s="196">
        <f t="shared" si="61"/>
        <v>0</v>
      </c>
      <c r="Q251" s="196">
        <v>2.9999999999999997E-4</v>
      </c>
      <c r="R251" s="196">
        <f t="shared" si="62"/>
        <v>5.9999999999999995E-4</v>
      </c>
      <c r="S251" s="196">
        <v>0</v>
      </c>
      <c r="T251" s="197">
        <f t="shared" si="63"/>
        <v>0</v>
      </c>
      <c r="AR251" s="198" t="s">
        <v>163</v>
      </c>
      <c r="AT251" s="198" t="s">
        <v>150</v>
      </c>
      <c r="AU251" s="198" t="s">
        <v>145</v>
      </c>
      <c r="AY251" s="13" t="s">
        <v>138</v>
      </c>
      <c r="BE251" s="199">
        <f t="shared" si="64"/>
        <v>0</v>
      </c>
      <c r="BF251" s="199">
        <f t="shared" si="65"/>
        <v>0</v>
      </c>
      <c r="BG251" s="199">
        <f t="shared" si="66"/>
        <v>0</v>
      </c>
      <c r="BH251" s="199">
        <f t="shared" si="67"/>
        <v>0</v>
      </c>
      <c r="BI251" s="199">
        <f t="shared" si="68"/>
        <v>0</v>
      </c>
      <c r="BJ251" s="13" t="s">
        <v>145</v>
      </c>
      <c r="BK251" s="200">
        <f t="shared" si="69"/>
        <v>0</v>
      </c>
      <c r="BL251" s="13" t="s">
        <v>163</v>
      </c>
      <c r="BM251" s="198" t="s">
        <v>705</v>
      </c>
    </row>
    <row r="252" spans="2:65" s="1" customFormat="1" ht="16.5" customHeight="1">
      <c r="B252" s="30"/>
      <c r="C252" s="188" t="s">
        <v>706</v>
      </c>
      <c r="D252" s="188" t="s">
        <v>141</v>
      </c>
      <c r="E252" s="189" t="s">
        <v>707</v>
      </c>
      <c r="F252" s="190" t="s">
        <v>708</v>
      </c>
      <c r="G252" s="191" t="s">
        <v>144</v>
      </c>
      <c r="H252" s="192">
        <v>2</v>
      </c>
      <c r="I252" s="193"/>
      <c r="J252" s="192">
        <f t="shared" si="60"/>
        <v>0</v>
      </c>
      <c r="K252" s="190" t="s">
        <v>316</v>
      </c>
      <c r="L252" s="34"/>
      <c r="M252" s="194" t="s">
        <v>1</v>
      </c>
      <c r="N252" s="195" t="s">
        <v>41</v>
      </c>
      <c r="O252" s="62"/>
      <c r="P252" s="196">
        <f t="shared" si="61"/>
        <v>0</v>
      </c>
      <c r="Q252" s="196">
        <v>0</v>
      </c>
      <c r="R252" s="196">
        <f t="shared" si="62"/>
        <v>0</v>
      </c>
      <c r="S252" s="196">
        <v>0</v>
      </c>
      <c r="T252" s="197">
        <f t="shared" si="63"/>
        <v>0</v>
      </c>
      <c r="AR252" s="198" t="s">
        <v>157</v>
      </c>
      <c r="AT252" s="198" t="s">
        <v>141</v>
      </c>
      <c r="AU252" s="198" t="s">
        <v>145</v>
      </c>
      <c r="AY252" s="13" t="s">
        <v>138</v>
      </c>
      <c r="BE252" s="199">
        <f t="shared" si="64"/>
        <v>0</v>
      </c>
      <c r="BF252" s="199">
        <f t="shared" si="65"/>
        <v>0</v>
      </c>
      <c r="BG252" s="199">
        <f t="shared" si="66"/>
        <v>0</v>
      </c>
      <c r="BH252" s="199">
        <f t="shared" si="67"/>
        <v>0</v>
      </c>
      <c r="BI252" s="199">
        <f t="shared" si="68"/>
        <v>0</v>
      </c>
      <c r="BJ252" s="13" t="s">
        <v>145</v>
      </c>
      <c r="BK252" s="200">
        <f t="shared" si="69"/>
        <v>0</v>
      </c>
      <c r="BL252" s="13" t="s">
        <v>157</v>
      </c>
      <c r="BM252" s="198" t="s">
        <v>709</v>
      </c>
    </row>
    <row r="253" spans="2:65" s="1" customFormat="1" ht="16.5" customHeight="1">
      <c r="B253" s="30"/>
      <c r="C253" s="201" t="s">
        <v>710</v>
      </c>
      <c r="D253" s="201" t="s">
        <v>150</v>
      </c>
      <c r="E253" s="202" t="s">
        <v>711</v>
      </c>
      <c r="F253" s="203" t="s">
        <v>712</v>
      </c>
      <c r="G253" s="204" t="s">
        <v>144</v>
      </c>
      <c r="H253" s="205">
        <v>2</v>
      </c>
      <c r="I253" s="206"/>
      <c r="J253" s="205">
        <f t="shared" si="60"/>
        <v>0</v>
      </c>
      <c r="K253" s="203" t="s">
        <v>316</v>
      </c>
      <c r="L253" s="207"/>
      <c r="M253" s="208" t="s">
        <v>1</v>
      </c>
      <c r="N253" s="209" t="s">
        <v>41</v>
      </c>
      <c r="O253" s="62"/>
      <c r="P253" s="196">
        <f t="shared" si="61"/>
        <v>0</v>
      </c>
      <c r="Q253" s="196">
        <v>3.00000000000001E-4</v>
      </c>
      <c r="R253" s="196">
        <f t="shared" si="62"/>
        <v>6.0000000000000201E-4</v>
      </c>
      <c r="S253" s="196">
        <v>0</v>
      </c>
      <c r="T253" s="197">
        <f t="shared" si="63"/>
        <v>0</v>
      </c>
      <c r="AR253" s="198" t="s">
        <v>163</v>
      </c>
      <c r="AT253" s="198" t="s">
        <v>150</v>
      </c>
      <c r="AU253" s="198" t="s">
        <v>145</v>
      </c>
      <c r="AY253" s="13" t="s">
        <v>138</v>
      </c>
      <c r="BE253" s="199">
        <f t="shared" si="64"/>
        <v>0</v>
      </c>
      <c r="BF253" s="199">
        <f t="shared" si="65"/>
        <v>0</v>
      </c>
      <c r="BG253" s="199">
        <f t="shared" si="66"/>
        <v>0</v>
      </c>
      <c r="BH253" s="199">
        <f t="shared" si="67"/>
        <v>0</v>
      </c>
      <c r="BI253" s="199">
        <f t="shared" si="68"/>
        <v>0</v>
      </c>
      <c r="BJ253" s="13" t="s">
        <v>145</v>
      </c>
      <c r="BK253" s="200">
        <f t="shared" si="69"/>
        <v>0</v>
      </c>
      <c r="BL253" s="13" t="s">
        <v>163</v>
      </c>
      <c r="BM253" s="198" t="s">
        <v>713</v>
      </c>
    </row>
    <row r="254" spans="2:65" s="1" customFormat="1" ht="24" customHeight="1">
      <c r="B254" s="30"/>
      <c r="C254" s="188" t="s">
        <v>714</v>
      </c>
      <c r="D254" s="188" t="s">
        <v>141</v>
      </c>
      <c r="E254" s="189" t="s">
        <v>715</v>
      </c>
      <c r="F254" s="190" t="s">
        <v>716</v>
      </c>
      <c r="G254" s="191" t="s">
        <v>144</v>
      </c>
      <c r="H254" s="192">
        <v>5</v>
      </c>
      <c r="I254" s="193"/>
      <c r="J254" s="192">
        <f t="shared" si="60"/>
        <v>0</v>
      </c>
      <c r="K254" s="190" t="s">
        <v>316</v>
      </c>
      <c r="L254" s="34"/>
      <c r="M254" s="194" t="s">
        <v>1</v>
      </c>
      <c r="N254" s="195" t="s">
        <v>41</v>
      </c>
      <c r="O254" s="62"/>
      <c r="P254" s="196">
        <f t="shared" si="61"/>
        <v>0</v>
      </c>
      <c r="Q254" s="196">
        <v>0</v>
      </c>
      <c r="R254" s="196">
        <f t="shared" si="62"/>
        <v>0</v>
      </c>
      <c r="S254" s="196">
        <v>0</v>
      </c>
      <c r="T254" s="197">
        <f t="shared" si="63"/>
        <v>0</v>
      </c>
      <c r="AR254" s="198" t="s">
        <v>157</v>
      </c>
      <c r="AT254" s="198" t="s">
        <v>141</v>
      </c>
      <c r="AU254" s="198" t="s">
        <v>145</v>
      </c>
      <c r="AY254" s="13" t="s">
        <v>138</v>
      </c>
      <c r="BE254" s="199">
        <f t="shared" si="64"/>
        <v>0</v>
      </c>
      <c r="BF254" s="199">
        <f t="shared" si="65"/>
        <v>0</v>
      </c>
      <c r="BG254" s="199">
        <f t="shared" si="66"/>
        <v>0</v>
      </c>
      <c r="BH254" s="199">
        <f t="shared" si="67"/>
        <v>0</v>
      </c>
      <c r="BI254" s="199">
        <f t="shared" si="68"/>
        <v>0</v>
      </c>
      <c r="BJ254" s="13" t="s">
        <v>145</v>
      </c>
      <c r="BK254" s="200">
        <f t="shared" si="69"/>
        <v>0</v>
      </c>
      <c r="BL254" s="13" t="s">
        <v>157</v>
      </c>
      <c r="BM254" s="198" t="s">
        <v>717</v>
      </c>
    </row>
    <row r="255" spans="2:65" s="1" customFormat="1" ht="24" customHeight="1">
      <c r="B255" s="30"/>
      <c r="C255" s="201" t="s">
        <v>718</v>
      </c>
      <c r="D255" s="201" t="s">
        <v>150</v>
      </c>
      <c r="E255" s="202" t="s">
        <v>719</v>
      </c>
      <c r="F255" s="203" t="s">
        <v>720</v>
      </c>
      <c r="G255" s="204" t="s">
        <v>144</v>
      </c>
      <c r="H255" s="205">
        <v>5</v>
      </c>
      <c r="I255" s="206"/>
      <c r="J255" s="205">
        <f t="shared" si="60"/>
        <v>0</v>
      </c>
      <c r="K255" s="203" t="s">
        <v>264</v>
      </c>
      <c r="L255" s="207"/>
      <c r="M255" s="208" t="s">
        <v>1</v>
      </c>
      <c r="N255" s="209" t="s">
        <v>41</v>
      </c>
      <c r="O255" s="62"/>
      <c r="P255" s="196">
        <f t="shared" si="61"/>
        <v>0</v>
      </c>
      <c r="Q255" s="196">
        <v>2.9999999999999997E-4</v>
      </c>
      <c r="R255" s="196">
        <f t="shared" si="62"/>
        <v>1.4999999999999998E-3</v>
      </c>
      <c r="S255" s="196">
        <v>0</v>
      </c>
      <c r="T255" s="197">
        <f t="shared" si="63"/>
        <v>0</v>
      </c>
      <c r="AR255" s="198" t="s">
        <v>163</v>
      </c>
      <c r="AT255" s="198" t="s">
        <v>150</v>
      </c>
      <c r="AU255" s="198" t="s">
        <v>145</v>
      </c>
      <c r="AY255" s="13" t="s">
        <v>138</v>
      </c>
      <c r="BE255" s="199">
        <f t="shared" si="64"/>
        <v>0</v>
      </c>
      <c r="BF255" s="199">
        <f t="shared" si="65"/>
        <v>0</v>
      </c>
      <c r="BG255" s="199">
        <f t="shared" si="66"/>
        <v>0</v>
      </c>
      <c r="BH255" s="199">
        <f t="shared" si="67"/>
        <v>0</v>
      </c>
      <c r="BI255" s="199">
        <f t="shared" si="68"/>
        <v>0</v>
      </c>
      <c r="BJ255" s="13" t="s">
        <v>145</v>
      </c>
      <c r="BK255" s="200">
        <f t="shared" si="69"/>
        <v>0</v>
      </c>
      <c r="BL255" s="13" t="s">
        <v>163</v>
      </c>
      <c r="BM255" s="198" t="s">
        <v>721</v>
      </c>
    </row>
    <row r="256" spans="2:65" s="1" customFormat="1" ht="24" customHeight="1">
      <c r="B256" s="30"/>
      <c r="C256" s="188" t="s">
        <v>722</v>
      </c>
      <c r="D256" s="188" t="s">
        <v>141</v>
      </c>
      <c r="E256" s="189" t="s">
        <v>723</v>
      </c>
      <c r="F256" s="190" t="s">
        <v>724</v>
      </c>
      <c r="G256" s="191" t="s">
        <v>144</v>
      </c>
      <c r="H256" s="192">
        <v>5</v>
      </c>
      <c r="I256" s="193"/>
      <c r="J256" s="192">
        <f t="shared" si="60"/>
        <v>0</v>
      </c>
      <c r="K256" s="190" t="s">
        <v>316</v>
      </c>
      <c r="L256" s="34"/>
      <c r="M256" s="194" t="s">
        <v>1</v>
      </c>
      <c r="N256" s="195" t="s">
        <v>41</v>
      </c>
      <c r="O256" s="62"/>
      <c r="P256" s="196">
        <f t="shared" si="61"/>
        <v>0</v>
      </c>
      <c r="Q256" s="196">
        <v>0</v>
      </c>
      <c r="R256" s="196">
        <f t="shared" si="62"/>
        <v>0</v>
      </c>
      <c r="S256" s="196">
        <v>0</v>
      </c>
      <c r="T256" s="197">
        <f t="shared" si="63"/>
        <v>0</v>
      </c>
      <c r="AR256" s="198" t="s">
        <v>157</v>
      </c>
      <c r="AT256" s="198" t="s">
        <v>141</v>
      </c>
      <c r="AU256" s="198" t="s">
        <v>145</v>
      </c>
      <c r="AY256" s="13" t="s">
        <v>138</v>
      </c>
      <c r="BE256" s="199">
        <f t="shared" si="64"/>
        <v>0</v>
      </c>
      <c r="BF256" s="199">
        <f t="shared" si="65"/>
        <v>0</v>
      </c>
      <c r="BG256" s="199">
        <f t="shared" si="66"/>
        <v>0</v>
      </c>
      <c r="BH256" s="199">
        <f t="shared" si="67"/>
        <v>0</v>
      </c>
      <c r="BI256" s="199">
        <f t="shared" si="68"/>
        <v>0</v>
      </c>
      <c r="BJ256" s="13" t="s">
        <v>145</v>
      </c>
      <c r="BK256" s="200">
        <f t="shared" si="69"/>
        <v>0</v>
      </c>
      <c r="BL256" s="13" t="s">
        <v>157</v>
      </c>
      <c r="BM256" s="198" t="s">
        <v>725</v>
      </c>
    </row>
    <row r="257" spans="2:65" s="1" customFormat="1" ht="24" customHeight="1">
      <c r="B257" s="30"/>
      <c r="C257" s="201" t="s">
        <v>726</v>
      </c>
      <c r="D257" s="201" t="s">
        <v>150</v>
      </c>
      <c r="E257" s="202" t="s">
        <v>727</v>
      </c>
      <c r="F257" s="203" t="s">
        <v>728</v>
      </c>
      <c r="G257" s="204" t="s">
        <v>144</v>
      </c>
      <c r="H257" s="205">
        <v>5</v>
      </c>
      <c r="I257" s="206"/>
      <c r="J257" s="205">
        <f t="shared" si="60"/>
        <v>0</v>
      </c>
      <c r="K257" s="203" t="s">
        <v>316</v>
      </c>
      <c r="L257" s="207"/>
      <c r="M257" s="208" t="s">
        <v>1</v>
      </c>
      <c r="N257" s="209" t="s">
        <v>41</v>
      </c>
      <c r="O257" s="62"/>
      <c r="P257" s="196">
        <f t="shared" si="61"/>
        <v>0</v>
      </c>
      <c r="Q257" s="196">
        <v>3.00000000000001E-4</v>
      </c>
      <c r="R257" s="196">
        <f t="shared" si="62"/>
        <v>1.500000000000005E-3</v>
      </c>
      <c r="S257" s="196">
        <v>0</v>
      </c>
      <c r="T257" s="197">
        <f t="shared" si="63"/>
        <v>0</v>
      </c>
      <c r="AR257" s="198" t="s">
        <v>163</v>
      </c>
      <c r="AT257" s="198" t="s">
        <v>150</v>
      </c>
      <c r="AU257" s="198" t="s">
        <v>145</v>
      </c>
      <c r="AY257" s="13" t="s">
        <v>138</v>
      </c>
      <c r="BE257" s="199">
        <f t="shared" si="64"/>
        <v>0</v>
      </c>
      <c r="BF257" s="199">
        <f t="shared" si="65"/>
        <v>0</v>
      </c>
      <c r="BG257" s="199">
        <f t="shared" si="66"/>
        <v>0</v>
      </c>
      <c r="BH257" s="199">
        <f t="shared" si="67"/>
        <v>0</v>
      </c>
      <c r="BI257" s="199">
        <f t="shared" si="68"/>
        <v>0</v>
      </c>
      <c r="BJ257" s="13" t="s">
        <v>145</v>
      </c>
      <c r="BK257" s="200">
        <f t="shared" si="69"/>
        <v>0</v>
      </c>
      <c r="BL257" s="13" t="s">
        <v>163</v>
      </c>
      <c r="BM257" s="198" t="s">
        <v>729</v>
      </c>
    </row>
    <row r="258" spans="2:65" s="1" customFormat="1" ht="24" customHeight="1">
      <c r="B258" s="30"/>
      <c r="C258" s="188" t="s">
        <v>730</v>
      </c>
      <c r="D258" s="188" t="s">
        <v>141</v>
      </c>
      <c r="E258" s="189" t="s">
        <v>731</v>
      </c>
      <c r="F258" s="190" t="s">
        <v>732</v>
      </c>
      <c r="G258" s="191" t="s">
        <v>144</v>
      </c>
      <c r="H258" s="192">
        <v>5</v>
      </c>
      <c r="I258" s="193"/>
      <c r="J258" s="192">
        <f t="shared" si="60"/>
        <v>0</v>
      </c>
      <c r="K258" s="190" t="s">
        <v>287</v>
      </c>
      <c r="L258" s="34"/>
      <c r="M258" s="194" t="s">
        <v>1</v>
      </c>
      <c r="N258" s="195" t="s">
        <v>41</v>
      </c>
      <c r="O258" s="62"/>
      <c r="P258" s="196">
        <f t="shared" si="61"/>
        <v>0</v>
      </c>
      <c r="Q258" s="196">
        <v>0</v>
      </c>
      <c r="R258" s="196">
        <f t="shared" si="62"/>
        <v>0</v>
      </c>
      <c r="S258" s="196">
        <v>0</v>
      </c>
      <c r="T258" s="197">
        <f t="shared" si="63"/>
        <v>0</v>
      </c>
      <c r="AR258" s="198" t="s">
        <v>157</v>
      </c>
      <c r="AT258" s="198" t="s">
        <v>141</v>
      </c>
      <c r="AU258" s="198" t="s">
        <v>145</v>
      </c>
      <c r="AY258" s="13" t="s">
        <v>138</v>
      </c>
      <c r="BE258" s="199">
        <f t="shared" si="64"/>
        <v>0</v>
      </c>
      <c r="BF258" s="199">
        <f t="shared" si="65"/>
        <v>0</v>
      </c>
      <c r="BG258" s="199">
        <f t="shared" si="66"/>
        <v>0</v>
      </c>
      <c r="BH258" s="199">
        <f t="shared" si="67"/>
        <v>0</v>
      </c>
      <c r="BI258" s="199">
        <f t="shared" si="68"/>
        <v>0</v>
      </c>
      <c r="BJ258" s="13" t="s">
        <v>145</v>
      </c>
      <c r="BK258" s="200">
        <f t="shared" si="69"/>
        <v>0</v>
      </c>
      <c r="BL258" s="13" t="s">
        <v>157</v>
      </c>
      <c r="BM258" s="198" t="s">
        <v>733</v>
      </c>
    </row>
    <row r="259" spans="2:65" s="1" customFormat="1" ht="16.5" customHeight="1">
      <c r="B259" s="30"/>
      <c r="C259" s="201" t="s">
        <v>734</v>
      </c>
      <c r="D259" s="201" t="s">
        <v>150</v>
      </c>
      <c r="E259" s="202" t="s">
        <v>735</v>
      </c>
      <c r="F259" s="203" t="s">
        <v>736</v>
      </c>
      <c r="G259" s="204" t="s">
        <v>144</v>
      </c>
      <c r="H259" s="205">
        <v>5</v>
      </c>
      <c r="I259" s="206"/>
      <c r="J259" s="205">
        <f t="shared" si="60"/>
        <v>0</v>
      </c>
      <c r="K259" s="203" t="s">
        <v>316</v>
      </c>
      <c r="L259" s="207"/>
      <c r="M259" s="208" t="s">
        <v>1</v>
      </c>
      <c r="N259" s="209" t="s">
        <v>41</v>
      </c>
      <c r="O259" s="62"/>
      <c r="P259" s="196">
        <f t="shared" si="61"/>
        <v>0</v>
      </c>
      <c r="Q259" s="196">
        <v>2.1833681874439798E-3</v>
      </c>
      <c r="R259" s="196">
        <f t="shared" si="62"/>
        <v>1.0916840937219899E-2</v>
      </c>
      <c r="S259" s="196">
        <v>0</v>
      </c>
      <c r="T259" s="197">
        <f t="shared" si="63"/>
        <v>0</v>
      </c>
      <c r="AR259" s="198" t="s">
        <v>163</v>
      </c>
      <c r="AT259" s="198" t="s">
        <v>150</v>
      </c>
      <c r="AU259" s="198" t="s">
        <v>145</v>
      </c>
      <c r="AY259" s="13" t="s">
        <v>138</v>
      </c>
      <c r="BE259" s="199">
        <f t="shared" si="64"/>
        <v>0</v>
      </c>
      <c r="BF259" s="199">
        <f t="shared" si="65"/>
        <v>0</v>
      </c>
      <c r="BG259" s="199">
        <f t="shared" si="66"/>
        <v>0</v>
      </c>
      <c r="BH259" s="199">
        <f t="shared" si="67"/>
        <v>0</v>
      </c>
      <c r="BI259" s="199">
        <f t="shared" si="68"/>
        <v>0</v>
      </c>
      <c r="BJ259" s="13" t="s">
        <v>145</v>
      </c>
      <c r="BK259" s="200">
        <f t="shared" si="69"/>
        <v>0</v>
      </c>
      <c r="BL259" s="13" t="s">
        <v>163</v>
      </c>
      <c r="BM259" s="198" t="s">
        <v>737</v>
      </c>
    </row>
    <row r="260" spans="2:65" s="1" customFormat="1" ht="24" customHeight="1">
      <c r="B260" s="30"/>
      <c r="C260" s="188" t="s">
        <v>738</v>
      </c>
      <c r="D260" s="188" t="s">
        <v>141</v>
      </c>
      <c r="E260" s="189" t="s">
        <v>739</v>
      </c>
      <c r="F260" s="190" t="s">
        <v>740</v>
      </c>
      <c r="G260" s="191" t="s">
        <v>144</v>
      </c>
      <c r="H260" s="192">
        <v>5</v>
      </c>
      <c r="I260" s="193"/>
      <c r="J260" s="192">
        <f t="shared" si="60"/>
        <v>0</v>
      </c>
      <c r="K260" s="190" t="s">
        <v>287</v>
      </c>
      <c r="L260" s="34"/>
      <c r="M260" s="194" t="s">
        <v>1</v>
      </c>
      <c r="N260" s="195" t="s">
        <v>41</v>
      </c>
      <c r="O260" s="62"/>
      <c r="P260" s="196">
        <f t="shared" si="61"/>
        <v>0</v>
      </c>
      <c r="Q260" s="196">
        <v>0</v>
      </c>
      <c r="R260" s="196">
        <f t="shared" si="62"/>
        <v>0</v>
      </c>
      <c r="S260" s="196">
        <v>0</v>
      </c>
      <c r="T260" s="197">
        <f t="shared" si="63"/>
        <v>0</v>
      </c>
      <c r="AR260" s="198" t="s">
        <v>157</v>
      </c>
      <c r="AT260" s="198" t="s">
        <v>141</v>
      </c>
      <c r="AU260" s="198" t="s">
        <v>145</v>
      </c>
      <c r="AY260" s="13" t="s">
        <v>138</v>
      </c>
      <c r="BE260" s="199">
        <f t="shared" si="64"/>
        <v>0</v>
      </c>
      <c r="BF260" s="199">
        <f t="shared" si="65"/>
        <v>0</v>
      </c>
      <c r="BG260" s="199">
        <f t="shared" si="66"/>
        <v>0</v>
      </c>
      <c r="BH260" s="199">
        <f t="shared" si="67"/>
        <v>0</v>
      </c>
      <c r="BI260" s="199">
        <f t="shared" si="68"/>
        <v>0</v>
      </c>
      <c r="BJ260" s="13" t="s">
        <v>145</v>
      </c>
      <c r="BK260" s="200">
        <f t="shared" si="69"/>
        <v>0</v>
      </c>
      <c r="BL260" s="13" t="s">
        <v>157</v>
      </c>
      <c r="BM260" s="198" t="s">
        <v>741</v>
      </c>
    </row>
    <row r="261" spans="2:65" s="1" customFormat="1" ht="16.5" customHeight="1">
      <c r="B261" s="30"/>
      <c r="C261" s="188" t="s">
        <v>742</v>
      </c>
      <c r="D261" s="188" t="s">
        <v>141</v>
      </c>
      <c r="E261" s="189" t="s">
        <v>743</v>
      </c>
      <c r="F261" s="190" t="s">
        <v>744</v>
      </c>
      <c r="G261" s="191" t="s">
        <v>144</v>
      </c>
      <c r="H261" s="192">
        <v>5</v>
      </c>
      <c r="I261" s="193"/>
      <c r="J261" s="192">
        <f t="shared" si="60"/>
        <v>0</v>
      </c>
      <c r="K261" s="190" t="s">
        <v>287</v>
      </c>
      <c r="L261" s="34"/>
      <c r="M261" s="194" t="s">
        <v>1</v>
      </c>
      <c r="N261" s="195" t="s">
        <v>41</v>
      </c>
      <c r="O261" s="62"/>
      <c r="P261" s="196">
        <f t="shared" si="61"/>
        <v>0</v>
      </c>
      <c r="Q261" s="196">
        <v>0</v>
      </c>
      <c r="R261" s="196">
        <f t="shared" si="62"/>
        <v>0</v>
      </c>
      <c r="S261" s="196">
        <v>0</v>
      </c>
      <c r="T261" s="197">
        <f t="shared" si="63"/>
        <v>0</v>
      </c>
      <c r="AR261" s="198" t="s">
        <v>157</v>
      </c>
      <c r="AT261" s="198" t="s">
        <v>141</v>
      </c>
      <c r="AU261" s="198" t="s">
        <v>145</v>
      </c>
      <c r="AY261" s="13" t="s">
        <v>138</v>
      </c>
      <c r="BE261" s="199">
        <f t="shared" si="64"/>
        <v>0</v>
      </c>
      <c r="BF261" s="199">
        <f t="shared" si="65"/>
        <v>0</v>
      </c>
      <c r="BG261" s="199">
        <f t="shared" si="66"/>
        <v>0</v>
      </c>
      <c r="BH261" s="199">
        <f t="shared" si="67"/>
        <v>0</v>
      </c>
      <c r="BI261" s="199">
        <f t="shared" si="68"/>
        <v>0</v>
      </c>
      <c r="BJ261" s="13" t="s">
        <v>145</v>
      </c>
      <c r="BK261" s="200">
        <f t="shared" si="69"/>
        <v>0</v>
      </c>
      <c r="BL261" s="13" t="s">
        <v>157</v>
      </c>
      <c r="BM261" s="198" t="s">
        <v>745</v>
      </c>
    </row>
    <row r="262" spans="2:65" s="1" customFormat="1" ht="16.5" customHeight="1">
      <c r="B262" s="30"/>
      <c r="C262" s="201" t="s">
        <v>746</v>
      </c>
      <c r="D262" s="201" t="s">
        <v>150</v>
      </c>
      <c r="E262" s="202" t="s">
        <v>747</v>
      </c>
      <c r="F262" s="203" t="s">
        <v>748</v>
      </c>
      <c r="G262" s="204" t="s">
        <v>144</v>
      </c>
      <c r="H262" s="205">
        <v>5</v>
      </c>
      <c r="I262" s="206"/>
      <c r="J262" s="205">
        <f t="shared" si="60"/>
        <v>0</v>
      </c>
      <c r="K262" s="203" t="s">
        <v>316</v>
      </c>
      <c r="L262" s="207"/>
      <c r="M262" s="208" t="s">
        <v>1</v>
      </c>
      <c r="N262" s="209" t="s">
        <v>41</v>
      </c>
      <c r="O262" s="62"/>
      <c r="P262" s="196">
        <f t="shared" si="61"/>
        <v>0</v>
      </c>
      <c r="Q262" s="196">
        <v>1.4056164909735001E-3</v>
      </c>
      <c r="R262" s="196">
        <f t="shared" si="62"/>
        <v>7.0280824548675002E-3</v>
      </c>
      <c r="S262" s="196">
        <v>0</v>
      </c>
      <c r="T262" s="197">
        <f t="shared" si="63"/>
        <v>0</v>
      </c>
      <c r="AR262" s="198" t="s">
        <v>163</v>
      </c>
      <c r="AT262" s="198" t="s">
        <v>150</v>
      </c>
      <c r="AU262" s="198" t="s">
        <v>145</v>
      </c>
      <c r="AY262" s="13" t="s">
        <v>138</v>
      </c>
      <c r="BE262" s="199">
        <f t="shared" si="64"/>
        <v>0</v>
      </c>
      <c r="BF262" s="199">
        <f t="shared" si="65"/>
        <v>0</v>
      </c>
      <c r="BG262" s="199">
        <f t="shared" si="66"/>
        <v>0</v>
      </c>
      <c r="BH262" s="199">
        <f t="shared" si="67"/>
        <v>0</v>
      </c>
      <c r="BI262" s="199">
        <f t="shared" si="68"/>
        <v>0</v>
      </c>
      <c r="BJ262" s="13" t="s">
        <v>145</v>
      </c>
      <c r="BK262" s="200">
        <f t="shared" si="69"/>
        <v>0</v>
      </c>
      <c r="BL262" s="13" t="s">
        <v>163</v>
      </c>
      <c r="BM262" s="198" t="s">
        <v>749</v>
      </c>
    </row>
    <row r="263" spans="2:65" s="1" customFormat="1" ht="16.5" customHeight="1">
      <c r="B263" s="30"/>
      <c r="C263" s="188" t="s">
        <v>750</v>
      </c>
      <c r="D263" s="188" t="s">
        <v>141</v>
      </c>
      <c r="E263" s="189" t="s">
        <v>751</v>
      </c>
      <c r="F263" s="190" t="s">
        <v>752</v>
      </c>
      <c r="G263" s="191" t="s">
        <v>144</v>
      </c>
      <c r="H263" s="192">
        <v>5</v>
      </c>
      <c r="I263" s="193"/>
      <c r="J263" s="192">
        <f t="shared" si="60"/>
        <v>0</v>
      </c>
      <c r="K263" s="190" t="s">
        <v>287</v>
      </c>
      <c r="L263" s="34"/>
      <c r="M263" s="194" t="s">
        <v>1</v>
      </c>
      <c r="N263" s="195" t="s">
        <v>41</v>
      </c>
      <c r="O263" s="62"/>
      <c r="P263" s="196">
        <f t="shared" si="61"/>
        <v>0</v>
      </c>
      <c r="Q263" s="196">
        <v>0</v>
      </c>
      <c r="R263" s="196">
        <f t="shared" si="62"/>
        <v>0</v>
      </c>
      <c r="S263" s="196">
        <v>0</v>
      </c>
      <c r="T263" s="197">
        <f t="shared" si="63"/>
        <v>0</v>
      </c>
      <c r="AR263" s="198" t="s">
        <v>157</v>
      </c>
      <c r="AT263" s="198" t="s">
        <v>141</v>
      </c>
      <c r="AU263" s="198" t="s">
        <v>145</v>
      </c>
      <c r="AY263" s="13" t="s">
        <v>138</v>
      </c>
      <c r="BE263" s="199">
        <f t="shared" si="64"/>
        <v>0</v>
      </c>
      <c r="BF263" s="199">
        <f t="shared" si="65"/>
        <v>0</v>
      </c>
      <c r="BG263" s="199">
        <f t="shared" si="66"/>
        <v>0</v>
      </c>
      <c r="BH263" s="199">
        <f t="shared" si="67"/>
        <v>0</v>
      </c>
      <c r="BI263" s="199">
        <f t="shared" si="68"/>
        <v>0</v>
      </c>
      <c r="BJ263" s="13" t="s">
        <v>145</v>
      </c>
      <c r="BK263" s="200">
        <f t="shared" si="69"/>
        <v>0</v>
      </c>
      <c r="BL263" s="13" t="s">
        <v>157</v>
      </c>
      <c r="BM263" s="198" t="s">
        <v>753</v>
      </c>
    </row>
    <row r="264" spans="2:65" s="1" customFormat="1" ht="16.5" customHeight="1">
      <c r="B264" s="30"/>
      <c r="C264" s="188" t="s">
        <v>754</v>
      </c>
      <c r="D264" s="188" t="s">
        <v>141</v>
      </c>
      <c r="E264" s="189" t="s">
        <v>755</v>
      </c>
      <c r="F264" s="190" t="s">
        <v>756</v>
      </c>
      <c r="G264" s="191" t="s">
        <v>144</v>
      </c>
      <c r="H264" s="192">
        <v>4</v>
      </c>
      <c r="I264" s="193"/>
      <c r="J264" s="192">
        <f t="shared" si="60"/>
        <v>0</v>
      </c>
      <c r="K264" s="190" t="s">
        <v>316</v>
      </c>
      <c r="L264" s="34"/>
      <c r="M264" s="194" t="s">
        <v>1</v>
      </c>
      <c r="N264" s="195" t="s">
        <v>41</v>
      </c>
      <c r="O264" s="62"/>
      <c r="P264" s="196">
        <f t="shared" si="61"/>
        <v>0</v>
      </c>
      <c r="Q264" s="196">
        <v>0</v>
      </c>
      <c r="R264" s="196">
        <f t="shared" si="62"/>
        <v>0</v>
      </c>
      <c r="S264" s="196">
        <v>0</v>
      </c>
      <c r="T264" s="197">
        <f t="shared" si="63"/>
        <v>0</v>
      </c>
      <c r="AR264" s="198" t="s">
        <v>157</v>
      </c>
      <c r="AT264" s="198" t="s">
        <v>141</v>
      </c>
      <c r="AU264" s="198" t="s">
        <v>145</v>
      </c>
      <c r="AY264" s="13" t="s">
        <v>138</v>
      </c>
      <c r="BE264" s="199">
        <f t="shared" si="64"/>
        <v>0</v>
      </c>
      <c r="BF264" s="199">
        <f t="shared" si="65"/>
        <v>0</v>
      </c>
      <c r="BG264" s="199">
        <f t="shared" si="66"/>
        <v>0</v>
      </c>
      <c r="BH264" s="199">
        <f t="shared" si="67"/>
        <v>0</v>
      </c>
      <c r="BI264" s="199">
        <f t="shared" si="68"/>
        <v>0</v>
      </c>
      <c r="BJ264" s="13" t="s">
        <v>145</v>
      </c>
      <c r="BK264" s="200">
        <f t="shared" si="69"/>
        <v>0</v>
      </c>
      <c r="BL264" s="13" t="s">
        <v>157</v>
      </c>
      <c r="BM264" s="198" t="s">
        <v>757</v>
      </c>
    </row>
    <row r="265" spans="2:65" s="1" customFormat="1" ht="16.5" customHeight="1">
      <c r="B265" s="30"/>
      <c r="C265" s="201" t="s">
        <v>758</v>
      </c>
      <c r="D265" s="201" t="s">
        <v>150</v>
      </c>
      <c r="E265" s="202" t="s">
        <v>759</v>
      </c>
      <c r="F265" s="203" t="s">
        <v>760</v>
      </c>
      <c r="G265" s="204" t="s">
        <v>144</v>
      </c>
      <c r="H265" s="205">
        <v>4</v>
      </c>
      <c r="I265" s="206"/>
      <c r="J265" s="205">
        <f t="shared" si="60"/>
        <v>0</v>
      </c>
      <c r="K265" s="203" t="s">
        <v>316</v>
      </c>
      <c r="L265" s="207"/>
      <c r="M265" s="208" t="s">
        <v>1</v>
      </c>
      <c r="N265" s="209" t="s">
        <v>41</v>
      </c>
      <c r="O265" s="62"/>
      <c r="P265" s="196">
        <f t="shared" si="61"/>
        <v>0</v>
      </c>
      <c r="Q265" s="196">
        <v>1.61413089239328E-3</v>
      </c>
      <c r="R265" s="196">
        <f t="shared" si="62"/>
        <v>6.45652356957312E-3</v>
      </c>
      <c r="S265" s="196">
        <v>0</v>
      </c>
      <c r="T265" s="197">
        <f t="shared" si="63"/>
        <v>0</v>
      </c>
      <c r="AR265" s="198" t="s">
        <v>163</v>
      </c>
      <c r="AT265" s="198" t="s">
        <v>150</v>
      </c>
      <c r="AU265" s="198" t="s">
        <v>145</v>
      </c>
      <c r="AY265" s="13" t="s">
        <v>138</v>
      </c>
      <c r="BE265" s="199">
        <f t="shared" si="64"/>
        <v>0</v>
      </c>
      <c r="BF265" s="199">
        <f t="shared" si="65"/>
        <v>0</v>
      </c>
      <c r="BG265" s="199">
        <f t="shared" si="66"/>
        <v>0</v>
      </c>
      <c r="BH265" s="199">
        <f t="shared" si="67"/>
        <v>0</v>
      </c>
      <c r="BI265" s="199">
        <f t="shared" si="68"/>
        <v>0</v>
      </c>
      <c r="BJ265" s="13" t="s">
        <v>145</v>
      </c>
      <c r="BK265" s="200">
        <f t="shared" si="69"/>
        <v>0</v>
      </c>
      <c r="BL265" s="13" t="s">
        <v>163</v>
      </c>
      <c r="BM265" s="198" t="s">
        <v>761</v>
      </c>
    </row>
    <row r="266" spans="2:65" s="1" customFormat="1" ht="16.5" customHeight="1">
      <c r="B266" s="30"/>
      <c r="C266" s="188" t="s">
        <v>163</v>
      </c>
      <c r="D266" s="188" t="s">
        <v>141</v>
      </c>
      <c r="E266" s="189" t="s">
        <v>762</v>
      </c>
      <c r="F266" s="190" t="s">
        <v>763</v>
      </c>
      <c r="G266" s="191" t="s">
        <v>144</v>
      </c>
      <c r="H266" s="192">
        <v>2</v>
      </c>
      <c r="I266" s="193"/>
      <c r="J266" s="192">
        <f t="shared" si="60"/>
        <v>0</v>
      </c>
      <c r="K266" s="190" t="s">
        <v>316</v>
      </c>
      <c r="L266" s="34"/>
      <c r="M266" s="194" t="s">
        <v>1</v>
      </c>
      <c r="N266" s="195" t="s">
        <v>41</v>
      </c>
      <c r="O266" s="62"/>
      <c r="P266" s="196">
        <f t="shared" si="61"/>
        <v>0</v>
      </c>
      <c r="Q266" s="196">
        <v>0</v>
      </c>
      <c r="R266" s="196">
        <f t="shared" si="62"/>
        <v>0</v>
      </c>
      <c r="S266" s="196">
        <v>0</v>
      </c>
      <c r="T266" s="197">
        <f t="shared" si="63"/>
        <v>0</v>
      </c>
      <c r="AR266" s="198" t="s">
        <v>157</v>
      </c>
      <c r="AT266" s="198" t="s">
        <v>141</v>
      </c>
      <c r="AU266" s="198" t="s">
        <v>145</v>
      </c>
      <c r="AY266" s="13" t="s">
        <v>138</v>
      </c>
      <c r="BE266" s="199">
        <f t="shared" si="64"/>
        <v>0</v>
      </c>
      <c r="BF266" s="199">
        <f t="shared" si="65"/>
        <v>0</v>
      </c>
      <c r="BG266" s="199">
        <f t="shared" si="66"/>
        <v>0</v>
      </c>
      <c r="BH266" s="199">
        <f t="shared" si="67"/>
        <v>0</v>
      </c>
      <c r="BI266" s="199">
        <f t="shared" si="68"/>
        <v>0</v>
      </c>
      <c r="BJ266" s="13" t="s">
        <v>145</v>
      </c>
      <c r="BK266" s="200">
        <f t="shared" si="69"/>
        <v>0</v>
      </c>
      <c r="BL266" s="13" t="s">
        <v>157</v>
      </c>
      <c r="BM266" s="198" t="s">
        <v>764</v>
      </c>
    </row>
    <row r="267" spans="2:65" s="1" customFormat="1" ht="16.5" customHeight="1">
      <c r="B267" s="30"/>
      <c r="C267" s="188" t="s">
        <v>765</v>
      </c>
      <c r="D267" s="188" t="s">
        <v>141</v>
      </c>
      <c r="E267" s="189" t="s">
        <v>766</v>
      </c>
      <c r="F267" s="190" t="s">
        <v>767</v>
      </c>
      <c r="G267" s="191" t="s">
        <v>144</v>
      </c>
      <c r="H267" s="192">
        <v>3</v>
      </c>
      <c r="I267" s="193"/>
      <c r="J267" s="192">
        <f t="shared" si="60"/>
        <v>0</v>
      </c>
      <c r="K267" s="190" t="s">
        <v>287</v>
      </c>
      <c r="L267" s="34"/>
      <c r="M267" s="194" t="s">
        <v>1</v>
      </c>
      <c r="N267" s="195" t="s">
        <v>41</v>
      </c>
      <c r="O267" s="62"/>
      <c r="P267" s="196">
        <f t="shared" si="61"/>
        <v>0</v>
      </c>
      <c r="Q267" s="196">
        <v>0</v>
      </c>
      <c r="R267" s="196">
        <f t="shared" si="62"/>
        <v>0</v>
      </c>
      <c r="S267" s="196">
        <v>0</v>
      </c>
      <c r="T267" s="197">
        <f t="shared" si="63"/>
        <v>0</v>
      </c>
      <c r="AR267" s="198" t="s">
        <v>157</v>
      </c>
      <c r="AT267" s="198" t="s">
        <v>141</v>
      </c>
      <c r="AU267" s="198" t="s">
        <v>145</v>
      </c>
      <c r="AY267" s="13" t="s">
        <v>138</v>
      </c>
      <c r="BE267" s="199">
        <f t="shared" si="64"/>
        <v>0</v>
      </c>
      <c r="BF267" s="199">
        <f t="shared" si="65"/>
        <v>0</v>
      </c>
      <c r="BG267" s="199">
        <f t="shared" si="66"/>
        <v>0</v>
      </c>
      <c r="BH267" s="199">
        <f t="shared" si="67"/>
        <v>0</v>
      </c>
      <c r="BI267" s="199">
        <f t="shared" si="68"/>
        <v>0</v>
      </c>
      <c r="BJ267" s="13" t="s">
        <v>145</v>
      </c>
      <c r="BK267" s="200">
        <f t="shared" si="69"/>
        <v>0</v>
      </c>
      <c r="BL267" s="13" t="s">
        <v>157</v>
      </c>
      <c r="BM267" s="198" t="s">
        <v>768</v>
      </c>
    </row>
    <row r="268" spans="2:65" s="1" customFormat="1" ht="16.5" customHeight="1">
      <c r="B268" s="30"/>
      <c r="C268" s="201" t="s">
        <v>769</v>
      </c>
      <c r="D268" s="201" t="s">
        <v>150</v>
      </c>
      <c r="E268" s="202" t="s">
        <v>770</v>
      </c>
      <c r="F268" s="203" t="s">
        <v>771</v>
      </c>
      <c r="G268" s="204" t="s">
        <v>144</v>
      </c>
      <c r="H268" s="205">
        <v>3</v>
      </c>
      <c r="I268" s="206"/>
      <c r="J268" s="205">
        <f t="shared" si="60"/>
        <v>0</v>
      </c>
      <c r="K268" s="203" t="s">
        <v>287</v>
      </c>
      <c r="L268" s="207"/>
      <c r="M268" s="208" t="s">
        <v>1</v>
      </c>
      <c r="N268" s="209" t="s">
        <v>41</v>
      </c>
      <c r="O268" s="62"/>
      <c r="P268" s="196">
        <f t="shared" si="61"/>
        <v>0</v>
      </c>
      <c r="Q268" s="196">
        <v>3.5E-4</v>
      </c>
      <c r="R268" s="196">
        <f t="shared" si="62"/>
        <v>1.0499999999999999E-3</v>
      </c>
      <c r="S268" s="196">
        <v>0</v>
      </c>
      <c r="T268" s="197">
        <f t="shared" si="63"/>
        <v>0</v>
      </c>
      <c r="AR268" s="198" t="s">
        <v>163</v>
      </c>
      <c r="AT268" s="198" t="s">
        <v>150</v>
      </c>
      <c r="AU268" s="198" t="s">
        <v>145</v>
      </c>
      <c r="AY268" s="13" t="s">
        <v>138</v>
      </c>
      <c r="BE268" s="199">
        <f t="shared" si="64"/>
        <v>0</v>
      </c>
      <c r="BF268" s="199">
        <f t="shared" si="65"/>
        <v>0</v>
      </c>
      <c r="BG268" s="199">
        <f t="shared" si="66"/>
        <v>0</v>
      </c>
      <c r="BH268" s="199">
        <f t="shared" si="67"/>
        <v>0</v>
      </c>
      <c r="BI268" s="199">
        <f t="shared" si="68"/>
        <v>0</v>
      </c>
      <c r="BJ268" s="13" t="s">
        <v>145</v>
      </c>
      <c r="BK268" s="200">
        <f t="shared" si="69"/>
        <v>0</v>
      </c>
      <c r="BL268" s="13" t="s">
        <v>163</v>
      </c>
      <c r="BM268" s="198" t="s">
        <v>772</v>
      </c>
    </row>
    <row r="269" spans="2:65" s="1" customFormat="1" ht="16.5" customHeight="1">
      <c r="B269" s="30"/>
      <c r="C269" s="188" t="s">
        <v>773</v>
      </c>
      <c r="D269" s="188" t="s">
        <v>141</v>
      </c>
      <c r="E269" s="189" t="s">
        <v>774</v>
      </c>
      <c r="F269" s="190" t="s">
        <v>775</v>
      </c>
      <c r="G269" s="191" t="s">
        <v>144</v>
      </c>
      <c r="H269" s="192">
        <v>3</v>
      </c>
      <c r="I269" s="193"/>
      <c r="J269" s="192">
        <f t="shared" si="60"/>
        <v>0</v>
      </c>
      <c r="K269" s="190" t="s">
        <v>287</v>
      </c>
      <c r="L269" s="34"/>
      <c r="M269" s="194" t="s">
        <v>1</v>
      </c>
      <c r="N269" s="195" t="s">
        <v>41</v>
      </c>
      <c r="O269" s="62"/>
      <c r="P269" s="196">
        <f t="shared" si="61"/>
        <v>0</v>
      </c>
      <c r="Q269" s="196">
        <v>0</v>
      </c>
      <c r="R269" s="196">
        <f t="shared" si="62"/>
        <v>0</v>
      </c>
      <c r="S269" s="196">
        <v>0</v>
      </c>
      <c r="T269" s="197">
        <f t="shared" si="63"/>
        <v>0</v>
      </c>
      <c r="AR269" s="198" t="s">
        <v>157</v>
      </c>
      <c r="AT269" s="198" t="s">
        <v>141</v>
      </c>
      <c r="AU269" s="198" t="s">
        <v>145</v>
      </c>
      <c r="AY269" s="13" t="s">
        <v>138</v>
      </c>
      <c r="BE269" s="199">
        <f t="shared" si="64"/>
        <v>0</v>
      </c>
      <c r="BF269" s="199">
        <f t="shared" si="65"/>
        <v>0</v>
      </c>
      <c r="BG269" s="199">
        <f t="shared" si="66"/>
        <v>0</v>
      </c>
      <c r="BH269" s="199">
        <f t="shared" si="67"/>
        <v>0</v>
      </c>
      <c r="BI269" s="199">
        <f t="shared" si="68"/>
        <v>0</v>
      </c>
      <c r="BJ269" s="13" t="s">
        <v>145</v>
      </c>
      <c r="BK269" s="200">
        <f t="shared" si="69"/>
        <v>0</v>
      </c>
      <c r="BL269" s="13" t="s">
        <v>157</v>
      </c>
      <c r="BM269" s="198" t="s">
        <v>776</v>
      </c>
    </row>
    <row r="270" spans="2:65" s="1" customFormat="1" ht="24" customHeight="1">
      <c r="B270" s="30"/>
      <c r="C270" s="188" t="s">
        <v>777</v>
      </c>
      <c r="D270" s="188" t="s">
        <v>141</v>
      </c>
      <c r="E270" s="189" t="s">
        <v>778</v>
      </c>
      <c r="F270" s="190" t="s">
        <v>779</v>
      </c>
      <c r="G270" s="191" t="s">
        <v>144</v>
      </c>
      <c r="H270" s="192">
        <v>8</v>
      </c>
      <c r="I270" s="193"/>
      <c r="J270" s="192">
        <f t="shared" si="60"/>
        <v>0</v>
      </c>
      <c r="K270" s="190" t="s">
        <v>268</v>
      </c>
      <c r="L270" s="34"/>
      <c r="M270" s="194" t="s">
        <v>1</v>
      </c>
      <c r="N270" s="195" t="s">
        <v>41</v>
      </c>
      <c r="O270" s="62"/>
      <c r="P270" s="196">
        <f t="shared" si="61"/>
        <v>0</v>
      </c>
      <c r="Q270" s="196">
        <v>0</v>
      </c>
      <c r="R270" s="196">
        <f t="shared" si="62"/>
        <v>0</v>
      </c>
      <c r="S270" s="196">
        <v>0</v>
      </c>
      <c r="T270" s="197">
        <f t="shared" si="63"/>
        <v>0</v>
      </c>
      <c r="AR270" s="198" t="s">
        <v>157</v>
      </c>
      <c r="AT270" s="198" t="s">
        <v>141</v>
      </c>
      <c r="AU270" s="198" t="s">
        <v>145</v>
      </c>
      <c r="AY270" s="13" t="s">
        <v>138</v>
      </c>
      <c r="BE270" s="199">
        <f t="shared" si="64"/>
        <v>0</v>
      </c>
      <c r="BF270" s="199">
        <f t="shared" si="65"/>
        <v>0</v>
      </c>
      <c r="BG270" s="199">
        <f t="shared" si="66"/>
        <v>0</v>
      </c>
      <c r="BH270" s="199">
        <f t="shared" si="67"/>
        <v>0</v>
      </c>
      <c r="BI270" s="199">
        <f t="shared" si="68"/>
        <v>0</v>
      </c>
      <c r="BJ270" s="13" t="s">
        <v>145</v>
      </c>
      <c r="BK270" s="200">
        <f t="shared" si="69"/>
        <v>0</v>
      </c>
      <c r="BL270" s="13" t="s">
        <v>157</v>
      </c>
      <c r="BM270" s="198" t="s">
        <v>780</v>
      </c>
    </row>
    <row r="271" spans="2:65" s="1" customFormat="1" ht="16.5" customHeight="1">
      <c r="B271" s="30"/>
      <c r="C271" s="201" t="s">
        <v>781</v>
      </c>
      <c r="D271" s="201" t="s">
        <v>150</v>
      </c>
      <c r="E271" s="202" t="s">
        <v>782</v>
      </c>
      <c r="F271" s="203" t="s">
        <v>783</v>
      </c>
      <c r="G271" s="204" t="s">
        <v>144</v>
      </c>
      <c r="H271" s="205">
        <v>8</v>
      </c>
      <c r="I271" s="206"/>
      <c r="J271" s="205">
        <f t="shared" si="60"/>
        <v>0</v>
      </c>
      <c r="K271" s="203" t="s">
        <v>268</v>
      </c>
      <c r="L271" s="207"/>
      <c r="M271" s="208" t="s">
        <v>1</v>
      </c>
      <c r="N271" s="209" t="s">
        <v>41</v>
      </c>
      <c r="O271" s="62"/>
      <c r="P271" s="196">
        <f t="shared" si="61"/>
        <v>0</v>
      </c>
      <c r="Q271" s="196">
        <v>3.0999999999999999E-3</v>
      </c>
      <c r="R271" s="196">
        <f t="shared" si="62"/>
        <v>2.4799999999999999E-2</v>
      </c>
      <c r="S271" s="196">
        <v>0</v>
      </c>
      <c r="T271" s="197">
        <f t="shared" si="63"/>
        <v>0</v>
      </c>
      <c r="AR271" s="198" t="s">
        <v>163</v>
      </c>
      <c r="AT271" s="198" t="s">
        <v>150</v>
      </c>
      <c r="AU271" s="198" t="s">
        <v>145</v>
      </c>
      <c r="AY271" s="13" t="s">
        <v>138</v>
      </c>
      <c r="BE271" s="199">
        <f t="shared" si="64"/>
        <v>0</v>
      </c>
      <c r="BF271" s="199">
        <f t="shared" si="65"/>
        <v>0</v>
      </c>
      <c r="BG271" s="199">
        <f t="shared" si="66"/>
        <v>0</v>
      </c>
      <c r="BH271" s="199">
        <f t="shared" si="67"/>
        <v>0</v>
      </c>
      <c r="BI271" s="199">
        <f t="shared" si="68"/>
        <v>0</v>
      </c>
      <c r="BJ271" s="13" t="s">
        <v>145</v>
      </c>
      <c r="BK271" s="200">
        <f t="shared" si="69"/>
        <v>0</v>
      </c>
      <c r="BL271" s="13" t="s">
        <v>163</v>
      </c>
      <c r="BM271" s="198" t="s">
        <v>784</v>
      </c>
    </row>
    <row r="272" spans="2:65" s="1" customFormat="1" ht="24" customHeight="1">
      <c r="B272" s="30"/>
      <c r="C272" s="188" t="s">
        <v>785</v>
      </c>
      <c r="D272" s="188" t="s">
        <v>141</v>
      </c>
      <c r="E272" s="189" t="s">
        <v>786</v>
      </c>
      <c r="F272" s="190" t="s">
        <v>787</v>
      </c>
      <c r="G272" s="191" t="s">
        <v>144</v>
      </c>
      <c r="H272" s="192">
        <v>2</v>
      </c>
      <c r="I272" s="193"/>
      <c r="J272" s="192">
        <f t="shared" si="60"/>
        <v>0</v>
      </c>
      <c r="K272" s="190" t="s">
        <v>268</v>
      </c>
      <c r="L272" s="34"/>
      <c r="M272" s="194" t="s">
        <v>1</v>
      </c>
      <c r="N272" s="195" t="s">
        <v>41</v>
      </c>
      <c r="O272" s="62"/>
      <c r="P272" s="196">
        <f t="shared" si="61"/>
        <v>0</v>
      </c>
      <c r="Q272" s="196">
        <v>0</v>
      </c>
      <c r="R272" s="196">
        <f t="shared" si="62"/>
        <v>0</v>
      </c>
      <c r="S272" s="196">
        <v>0</v>
      </c>
      <c r="T272" s="197">
        <f t="shared" si="63"/>
        <v>0</v>
      </c>
      <c r="AR272" s="198" t="s">
        <v>157</v>
      </c>
      <c r="AT272" s="198" t="s">
        <v>141</v>
      </c>
      <c r="AU272" s="198" t="s">
        <v>145</v>
      </c>
      <c r="AY272" s="13" t="s">
        <v>138</v>
      </c>
      <c r="BE272" s="199">
        <f t="shared" si="64"/>
        <v>0</v>
      </c>
      <c r="BF272" s="199">
        <f t="shared" si="65"/>
        <v>0</v>
      </c>
      <c r="BG272" s="199">
        <f t="shared" si="66"/>
        <v>0</v>
      </c>
      <c r="BH272" s="199">
        <f t="shared" si="67"/>
        <v>0</v>
      </c>
      <c r="BI272" s="199">
        <f t="shared" si="68"/>
        <v>0</v>
      </c>
      <c r="BJ272" s="13" t="s">
        <v>145</v>
      </c>
      <c r="BK272" s="200">
        <f t="shared" si="69"/>
        <v>0</v>
      </c>
      <c r="BL272" s="13" t="s">
        <v>157</v>
      </c>
      <c r="BM272" s="198" t="s">
        <v>788</v>
      </c>
    </row>
    <row r="273" spans="2:65" s="1" customFormat="1" ht="24" customHeight="1">
      <c r="B273" s="30"/>
      <c r="C273" s="188" t="s">
        <v>789</v>
      </c>
      <c r="D273" s="188" t="s">
        <v>141</v>
      </c>
      <c r="E273" s="189" t="s">
        <v>790</v>
      </c>
      <c r="F273" s="190" t="s">
        <v>791</v>
      </c>
      <c r="G273" s="191" t="s">
        <v>144</v>
      </c>
      <c r="H273" s="192">
        <v>27</v>
      </c>
      <c r="I273" s="193"/>
      <c r="J273" s="192">
        <f t="shared" si="60"/>
        <v>0</v>
      </c>
      <c r="K273" s="190" t="s">
        <v>287</v>
      </c>
      <c r="L273" s="34"/>
      <c r="M273" s="194" t="s">
        <v>1</v>
      </c>
      <c r="N273" s="195" t="s">
        <v>41</v>
      </c>
      <c r="O273" s="62"/>
      <c r="P273" s="196">
        <f t="shared" si="61"/>
        <v>0</v>
      </c>
      <c r="Q273" s="196">
        <v>0</v>
      </c>
      <c r="R273" s="196">
        <f t="shared" si="62"/>
        <v>0</v>
      </c>
      <c r="S273" s="196">
        <v>0</v>
      </c>
      <c r="T273" s="197">
        <f t="shared" si="63"/>
        <v>0</v>
      </c>
      <c r="AR273" s="198" t="s">
        <v>157</v>
      </c>
      <c r="AT273" s="198" t="s">
        <v>141</v>
      </c>
      <c r="AU273" s="198" t="s">
        <v>145</v>
      </c>
      <c r="AY273" s="13" t="s">
        <v>138</v>
      </c>
      <c r="BE273" s="199">
        <f t="shared" si="64"/>
        <v>0</v>
      </c>
      <c r="BF273" s="199">
        <f t="shared" si="65"/>
        <v>0</v>
      </c>
      <c r="BG273" s="199">
        <f t="shared" si="66"/>
        <v>0</v>
      </c>
      <c r="BH273" s="199">
        <f t="shared" si="67"/>
        <v>0</v>
      </c>
      <c r="BI273" s="199">
        <f t="shared" si="68"/>
        <v>0</v>
      </c>
      <c r="BJ273" s="13" t="s">
        <v>145</v>
      </c>
      <c r="BK273" s="200">
        <f t="shared" si="69"/>
        <v>0</v>
      </c>
      <c r="BL273" s="13" t="s">
        <v>157</v>
      </c>
      <c r="BM273" s="198" t="s">
        <v>792</v>
      </c>
    </row>
    <row r="274" spans="2:65" s="1" customFormat="1" ht="16.5" customHeight="1">
      <c r="B274" s="30"/>
      <c r="C274" s="201" t="s">
        <v>793</v>
      </c>
      <c r="D274" s="201" t="s">
        <v>150</v>
      </c>
      <c r="E274" s="202" t="s">
        <v>794</v>
      </c>
      <c r="F274" s="203" t="s">
        <v>795</v>
      </c>
      <c r="G274" s="204" t="s">
        <v>144</v>
      </c>
      <c r="H274" s="205">
        <v>27</v>
      </c>
      <c r="I274" s="206"/>
      <c r="J274" s="205">
        <f t="shared" si="60"/>
        <v>0</v>
      </c>
      <c r="K274" s="203" t="s">
        <v>264</v>
      </c>
      <c r="L274" s="207"/>
      <c r="M274" s="208" t="s">
        <v>1</v>
      </c>
      <c r="N274" s="209" t="s">
        <v>41</v>
      </c>
      <c r="O274" s="62"/>
      <c r="P274" s="196">
        <f t="shared" si="61"/>
        <v>0</v>
      </c>
      <c r="Q274" s="196">
        <v>3.5500000000000002E-3</v>
      </c>
      <c r="R274" s="196">
        <f t="shared" si="62"/>
        <v>9.5850000000000005E-2</v>
      </c>
      <c r="S274" s="196">
        <v>0</v>
      </c>
      <c r="T274" s="197">
        <f t="shared" si="63"/>
        <v>0</v>
      </c>
      <c r="AR274" s="198" t="s">
        <v>163</v>
      </c>
      <c r="AT274" s="198" t="s">
        <v>150</v>
      </c>
      <c r="AU274" s="198" t="s">
        <v>145</v>
      </c>
      <c r="AY274" s="13" t="s">
        <v>138</v>
      </c>
      <c r="BE274" s="199">
        <f t="shared" si="64"/>
        <v>0</v>
      </c>
      <c r="BF274" s="199">
        <f t="shared" si="65"/>
        <v>0</v>
      </c>
      <c r="BG274" s="199">
        <f t="shared" si="66"/>
        <v>0</v>
      </c>
      <c r="BH274" s="199">
        <f t="shared" si="67"/>
        <v>0</v>
      </c>
      <c r="BI274" s="199">
        <f t="shared" si="68"/>
        <v>0</v>
      </c>
      <c r="BJ274" s="13" t="s">
        <v>145</v>
      </c>
      <c r="BK274" s="200">
        <f t="shared" si="69"/>
        <v>0</v>
      </c>
      <c r="BL274" s="13" t="s">
        <v>163</v>
      </c>
      <c r="BM274" s="198" t="s">
        <v>796</v>
      </c>
    </row>
    <row r="275" spans="2:65" s="1" customFormat="1" ht="24" customHeight="1">
      <c r="B275" s="30"/>
      <c r="C275" s="188" t="s">
        <v>797</v>
      </c>
      <c r="D275" s="188" t="s">
        <v>141</v>
      </c>
      <c r="E275" s="189" t="s">
        <v>798</v>
      </c>
      <c r="F275" s="190" t="s">
        <v>799</v>
      </c>
      <c r="G275" s="191" t="s">
        <v>144</v>
      </c>
      <c r="H275" s="192">
        <v>14</v>
      </c>
      <c r="I275" s="193"/>
      <c r="J275" s="192">
        <f t="shared" si="60"/>
        <v>0</v>
      </c>
      <c r="K275" s="190" t="s">
        <v>287</v>
      </c>
      <c r="L275" s="34"/>
      <c r="M275" s="194" t="s">
        <v>1</v>
      </c>
      <c r="N275" s="195" t="s">
        <v>41</v>
      </c>
      <c r="O275" s="62"/>
      <c r="P275" s="196">
        <f t="shared" si="61"/>
        <v>0</v>
      </c>
      <c r="Q275" s="196">
        <v>0</v>
      </c>
      <c r="R275" s="196">
        <f t="shared" si="62"/>
        <v>0</v>
      </c>
      <c r="S275" s="196">
        <v>0</v>
      </c>
      <c r="T275" s="197">
        <f t="shared" si="63"/>
        <v>0</v>
      </c>
      <c r="AR275" s="198" t="s">
        <v>157</v>
      </c>
      <c r="AT275" s="198" t="s">
        <v>141</v>
      </c>
      <c r="AU275" s="198" t="s">
        <v>145</v>
      </c>
      <c r="AY275" s="13" t="s">
        <v>138</v>
      </c>
      <c r="BE275" s="199">
        <f t="shared" si="64"/>
        <v>0</v>
      </c>
      <c r="BF275" s="199">
        <f t="shared" si="65"/>
        <v>0</v>
      </c>
      <c r="BG275" s="199">
        <f t="shared" si="66"/>
        <v>0</v>
      </c>
      <c r="BH275" s="199">
        <f t="shared" si="67"/>
        <v>0</v>
      </c>
      <c r="BI275" s="199">
        <f t="shared" si="68"/>
        <v>0</v>
      </c>
      <c r="BJ275" s="13" t="s">
        <v>145</v>
      </c>
      <c r="BK275" s="200">
        <f t="shared" si="69"/>
        <v>0</v>
      </c>
      <c r="BL275" s="13" t="s">
        <v>157</v>
      </c>
      <c r="BM275" s="198" t="s">
        <v>800</v>
      </c>
    </row>
    <row r="276" spans="2:65" s="1" customFormat="1" ht="24" customHeight="1">
      <c r="B276" s="30"/>
      <c r="C276" s="188" t="s">
        <v>801</v>
      </c>
      <c r="D276" s="188" t="s">
        <v>141</v>
      </c>
      <c r="E276" s="189" t="s">
        <v>802</v>
      </c>
      <c r="F276" s="190" t="s">
        <v>803</v>
      </c>
      <c r="G276" s="191" t="s">
        <v>144</v>
      </c>
      <c r="H276" s="192">
        <v>29</v>
      </c>
      <c r="I276" s="193"/>
      <c r="J276" s="192">
        <f t="shared" ref="J276:J307" si="70">ROUND(I276*H276,3)</f>
        <v>0</v>
      </c>
      <c r="K276" s="190" t="s">
        <v>268</v>
      </c>
      <c r="L276" s="34"/>
      <c r="M276" s="194" t="s">
        <v>1</v>
      </c>
      <c r="N276" s="195" t="s">
        <v>41</v>
      </c>
      <c r="O276" s="62"/>
      <c r="P276" s="196">
        <f t="shared" ref="P276:P307" si="71">O276*H276</f>
        <v>0</v>
      </c>
      <c r="Q276" s="196">
        <v>0</v>
      </c>
      <c r="R276" s="196">
        <f t="shared" ref="R276:R307" si="72">Q276*H276</f>
        <v>0</v>
      </c>
      <c r="S276" s="196">
        <v>0</v>
      </c>
      <c r="T276" s="197">
        <f t="shared" ref="T276:T307" si="73">S276*H276</f>
        <v>0</v>
      </c>
      <c r="AR276" s="198" t="s">
        <v>157</v>
      </c>
      <c r="AT276" s="198" t="s">
        <v>141</v>
      </c>
      <c r="AU276" s="198" t="s">
        <v>145</v>
      </c>
      <c r="AY276" s="13" t="s">
        <v>138</v>
      </c>
      <c r="BE276" s="199">
        <f t="shared" ref="BE276:BE299" si="74">IF(N276="základná",J276,0)</f>
        <v>0</v>
      </c>
      <c r="BF276" s="199">
        <f t="shared" ref="BF276:BF299" si="75">IF(N276="znížená",J276,0)</f>
        <v>0</v>
      </c>
      <c r="BG276" s="199">
        <f t="shared" ref="BG276:BG299" si="76">IF(N276="zákl. prenesená",J276,0)</f>
        <v>0</v>
      </c>
      <c r="BH276" s="199">
        <f t="shared" ref="BH276:BH299" si="77">IF(N276="zníž. prenesená",J276,0)</f>
        <v>0</v>
      </c>
      <c r="BI276" s="199">
        <f t="shared" ref="BI276:BI299" si="78">IF(N276="nulová",J276,0)</f>
        <v>0</v>
      </c>
      <c r="BJ276" s="13" t="s">
        <v>145</v>
      </c>
      <c r="BK276" s="200">
        <f t="shared" ref="BK276:BK299" si="79">ROUND(I276*H276,3)</f>
        <v>0</v>
      </c>
      <c r="BL276" s="13" t="s">
        <v>157</v>
      </c>
      <c r="BM276" s="198" t="s">
        <v>804</v>
      </c>
    </row>
    <row r="277" spans="2:65" s="1" customFormat="1" ht="16.5" customHeight="1">
      <c r="B277" s="30"/>
      <c r="C277" s="188" t="s">
        <v>805</v>
      </c>
      <c r="D277" s="188" t="s">
        <v>141</v>
      </c>
      <c r="E277" s="189" t="s">
        <v>806</v>
      </c>
      <c r="F277" s="190" t="s">
        <v>807</v>
      </c>
      <c r="G277" s="191" t="s">
        <v>144</v>
      </c>
      <c r="H277" s="192">
        <v>23</v>
      </c>
      <c r="I277" s="193"/>
      <c r="J277" s="192">
        <f t="shared" si="70"/>
        <v>0</v>
      </c>
      <c r="K277" s="190" t="s">
        <v>316</v>
      </c>
      <c r="L277" s="34"/>
      <c r="M277" s="194" t="s">
        <v>1</v>
      </c>
      <c r="N277" s="195" t="s">
        <v>41</v>
      </c>
      <c r="O277" s="62"/>
      <c r="P277" s="196">
        <f t="shared" si="71"/>
        <v>0</v>
      </c>
      <c r="Q277" s="196">
        <v>0</v>
      </c>
      <c r="R277" s="196">
        <f t="shared" si="72"/>
        <v>0</v>
      </c>
      <c r="S277" s="196">
        <v>0</v>
      </c>
      <c r="T277" s="197">
        <f t="shared" si="73"/>
        <v>0</v>
      </c>
      <c r="AR277" s="198" t="s">
        <v>157</v>
      </c>
      <c r="AT277" s="198" t="s">
        <v>141</v>
      </c>
      <c r="AU277" s="198" t="s">
        <v>145</v>
      </c>
      <c r="AY277" s="13" t="s">
        <v>138</v>
      </c>
      <c r="BE277" s="199">
        <f t="shared" si="74"/>
        <v>0</v>
      </c>
      <c r="BF277" s="199">
        <f t="shared" si="75"/>
        <v>0</v>
      </c>
      <c r="BG277" s="199">
        <f t="shared" si="76"/>
        <v>0</v>
      </c>
      <c r="BH277" s="199">
        <f t="shared" si="77"/>
        <v>0</v>
      </c>
      <c r="BI277" s="199">
        <f t="shared" si="78"/>
        <v>0</v>
      </c>
      <c r="BJ277" s="13" t="s">
        <v>145</v>
      </c>
      <c r="BK277" s="200">
        <f t="shared" si="79"/>
        <v>0</v>
      </c>
      <c r="BL277" s="13" t="s">
        <v>157</v>
      </c>
      <c r="BM277" s="198" t="s">
        <v>808</v>
      </c>
    </row>
    <row r="278" spans="2:65" s="1" customFormat="1" ht="16.5" customHeight="1">
      <c r="B278" s="30"/>
      <c r="C278" s="201" t="s">
        <v>809</v>
      </c>
      <c r="D278" s="201" t="s">
        <v>150</v>
      </c>
      <c r="E278" s="202" t="s">
        <v>810</v>
      </c>
      <c r="F278" s="203" t="s">
        <v>811</v>
      </c>
      <c r="G278" s="204" t="s">
        <v>144</v>
      </c>
      <c r="H278" s="205">
        <v>23</v>
      </c>
      <c r="I278" s="206"/>
      <c r="J278" s="205">
        <f t="shared" si="70"/>
        <v>0</v>
      </c>
      <c r="K278" s="203" t="s">
        <v>316</v>
      </c>
      <c r="L278" s="207"/>
      <c r="M278" s="208" t="s">
        <v>1</v>
      </c>
      <c r="N278" s="209" t="s">
        <v>41</v>
      </c>
      <c r="O278" s="62"/>
      <c r="P278" s="196">
        <f t="shared" si="71"/>
        <v>0</v>
      </c>
      <c r="Q278" s="196">
        <v>3.4416087606477098E-3</v>
      </c>
      <c r="R278" s="196">
        <f t="shared" si="72"/>
        <v>7.9157001494897322E-2</v>
      </c>
      <c r="S278" s="196">
        <v>0</v>
      </c>
      <c r="T278" s="197">
        <f t="shared" si="73"/>
        <v>0</v>
      </c>
      <c r="AR278" s="198" t="s">
        <v>163</v>
      </c>
      <c r="AT278" s="198" t="s">
        <v>150</v>
      </c>
      <c r="AU278" s="198" t="s">
        <v>145</v>
      </c>
      <c r="AY278" s="13" t="s">
        <v>138</v>
      </c>
      <c r="BE278" s="199">
        <f t="shared" si="74"/>
        <v>0</v>
      </c>
      <c r="BF278" s="199">
        <f t="shared" si="75"/>
        <v>0</v>
      </c>
      <c r="BG278" s="199">
        <f t="shared" si="76"/>
        <v>0</v>
      </c>
      <c r="BH278" s="199">
        <f t="shared" si="77"/>
        <v>0</v>
      </c>
      <c r="BI278" s="199">
        <f t="shared" si="78"/>
        <v>0</v>
      </c>
      <c r="BJ278" s="13" t="s">
        <v>145</v>
      </c>
      <c r="BK278" s="200">
        <f t="shared" si="79"/>
        <v>0</v>
      </c>
      <c r="BL278" s="13" t="s">
        <v>163</v>
      </c>
      <c r="BM278" s="198" t="s">
        <v>812</v>
      </c>
    </row>
    <row r="279" spans="2:65" s="1" customFormat="1" ht="16.5" customHeight="1">
      <c r="B279" s="30"/>
      <c r="C279" s="188" t="s">
        <v>813</v>
      </c>
      <c r="D279" s="188" t="s">
        <v>141</v>
      </c>
      <c r="E279" s="189" t="s">
        <v>814</v>
      </c>
      <c r="F279" s="190" t="s">
        <v>815</v>
      </c>
      <c r="G279" s="191" t="s">
        <v>144</v>
      </c>
      <c r="H279" s="192">
        <v>7</v>
      </c>
      <c r="I279" s="193"/>
      <c r="J279" s="192">
        <f t="shared" si="70"/>
        <v>0</v>
      </c>
      <c r="K279" s="190" t="s">
        <v>287</v>
      </c>
      <c r="L279" s="34"/>
      <c r="M279" s="194" t="s">
        <v>1</v>
      </c>
      <c r="N279" s="195" t="s">
        <v>41</v>
      </c>
      <c r="O279" s="62"/>
      <c r="P279" s="196">
        <f t="shared" si="71"/>
        <v>0</v>
      </c>
      <c r="Q279" s="196">
        <v>0</v>
      </c>
      <c r="R279" s="196">
        <f t="shared" si="72"/>
        <v>0</v>
      </c>
      <c r="S279" s="196">
        <v>0</v>
      </c>
      <c r="T279" s="197">
        <f t="shared" si="73"/>
        <v>0</v>
      </c>
      <c r="AR279" s="198" t="s">
        <v>157</v>
      </c>
      <c r="AT279" s="198" t="s">
        <v>141</v>
      </c>
      <c r="AU279" s="198" t="s">
        <v>145</v>
      </c>
      <c r="AY279" s="13" t="s">
        <v>138</v>
      </c>
      <c r="BE279" s="199">
        <f t="shared" si="74"/>
        <v>0</v>
      </c>
      <c r="BF279" s="199">
        <f t="shared" si="75"/>
        <v>0</v>
      </c>
      <c r="BG279" s="199">
        <f t="shared" si="76"/>
        <v>0</v>
      </c>
      <c r="BH279" s="199">
        <f t="shared" si="77"/>
        <v>0</v>
      </c>
      <c r="BI279" s="199">
        <f t="shared" si="78"/>
        <v>0</v>
      </c>
      <c r="BJ279" s="13" t="s">
        <v>145</v>
      </c>
      <c r="BK279" s="200">
        <f t="shared" si="79"/>
        <v>0</v>
      </c>
      <c r="BL279" s="13" t="s">
        <v>157</v>
      </c>
      <c r="BM279" s="198" t="s">
        <v>816</v>
      </c>
    </row>
    <row r="280" spans="2:65" s="1" customFormat="1" ht="16.5" customHeight="1">
      <c r="B280" s="30"/>
      <c r="C280" s="188" t="s">
        <v>817</v>
      </c>
      <c r="D280" s="188" t="s">
        <v>141</v>
      </c>
      <c r="E280" s="189" t="s">
        <v>818</v>
      </c>
      <c r="F280" s="190" t="s">
        <v>819</v>
      </c>
      <c r="G280" s="191" t="s">
        <v>144</v>
      </c>
      <c r="H280" s="192">
        <v>5</v>
      </c>
      <c r="I280" s="193"/>
      <c r="J280" s="192">
        <f t="shared" si="70"/>
        <v>0</v>
      </c>
      <c r="K280" s="190" t="s">
        <v>316</v>
      </c>
      <c r="L280" s="34"/>
      <c r="M280" s="194" t="s">
        <v>1</v>
      </c>
      <c r="N280" s="195" t="s">
        <v>41</v>
      </c>
      <c r="O280" s="62"/>
      <c r="P280" s="196">
        <f t="shared" si="71"/>
        <v>0</v>
      </c>
      <c r="Q280" s="196">
        <v>0</v>
      </c>
      <c r="R280" s="196">
        <f t="shared" si="72"/>
        <v>0</v>
      </c>
      <c r="S280" s="196">
        <v>0</v>
      </c>
      <c r="T280" s="197">
        <f t="shared" si="73"/>
        <v>0</v>
      </c>
      <c r="AR280" s="198" t="s">
        <v>157</v>
      </c>
      <c r="AT280" s="198" t="s">
        <v>141</v>
      </c>
      <c r="AU280" s="198" t="s">
        <v>145</v>
      </c>
      <c r="AY280" s="13" t="s">
        <v>138</v>
      </c>
      <c r="BE280" s="199">
        <f t="shared" si="74"/>
        <v>0</v>
      </c>
      <c r="BF280" s="199">
        <f t="shared" si="75"/>
        <v>0</v>
      </c>
      <c r="BG280" s="199">
        <f t="shared" si="76"/>
        <v>0</v>
      </c>
      <c r="BH280" s="199">
        <f t="shared" si="77"/>
        <v>0</v>
      </c>
      <c r="BI280" s="199">
        <f t="shared" si="78"/>
        <v>0</v>
      </c>
      <c r="BJ280" s="13" t="s">
        <v>145</v>
      </c>
      <c r="BK280" s="200">
        <f t="shared" si="79"/>
        <v>0</v>
      </c>
      <c r="BL280" s="13" t="s">
        <v>157</v>
      </c>
      <c r="BM280" s="198" t="s">
        <v>820</v>
      </c>
    </row>
    <row r="281" spans="2:65" s="1" customFormat="1" ht="16.5" customHeight="1">
      <c r="B281" s="30"/>
      <c r="C281" s="201" t="s">
        <v>821</v>
      </c>
      <c r="D281" s="201" t="s">
        <v>150</v>
      </c>
      <c r="E281" s="202" t="s">
        <v>822</v>
      </c>
      <c r="F281" s="203" t="s">
        <v>823</v>
      </c>
      <c r="G281" s="204" t="s">
        <v>144</v>
      </c>
      <c r="H281" s="205">
        <v>5</v>
      </c>
      <c r="I281" s="206"/>
      <c r="J281" s="205">
        <f t="shared" si="70"/>
        <v>0</v>
      </c>
      <c r="K281" s="203" t="s">
        <v>316</v>
      </c>
      <c r="L281" s="207"/>
      <c r="M281" s="208" t="s">
        <v>1</v>
      </c>
      <c r="N281" s="209" t="s">
        <v>41</v>
      </c>
      <c r="O281" s="62"/>
      <c r="P281" s="196">
        <f t="shared" si="71"/>
        <v>0</v>
      </c>
      <c r="Q281" s="196">
        <v>5.6410304197875702E-3</v>
      </c>
      <c r="R281" s="196">
        <f t="shared" si="72"/>
        <v>2.8205152098937852E-2</v>
      </c>
      <c r="S281" s="196">
        <v>0</v>
      </c>
      <c r="T281" s="197">
        <f t="shared" si="73"/>
        <v>0</v>
      </c>
      <c r="AR281" s="198" t="s">
        <v>163</v>
      </c>
      <c r="AT281" s="198" t="s">
        <v>150</v>
      </c>
      <c r="AU281" s="198" t="s">
        <v>145</v>
      </c>
      <c r="AY281" s="13" t="s">
        <v>138</v>
      </c>
      <c r="BE281" s="199">
        <f t="shared" si="74"/>
        <v>0</v>
      </c>
      <c r="BF281" s="199">
        <f t="shared" si="75"/>
        <v>0</v>
      </c>
      <c r="BG281" s="199">
        <f t="shared" si="76"/>
        <v>0</v>
      </c>
      <c r="BH281" s="199">
        <f t="shared" si="77"/>
        <v>0</v>
      </c>
      <c r="BI281" s="199">
        <f t="shared" si="78"/>
        <v>0</v>
      </c>
      <c r="BJ281" s="13" t="s">
        <v>145</v>
      </c>
      <c r="BK281" s="200">
        <f t="shared" si="79"/>
        <v>0</v>
      </c>
      <c r="BL281" s="13" t="s">
        <v>163</v>
      </c>
      <c r="BM281" s="198" t="s">
        <v>824</v>
      </c>
    </row>
    <row r="282" spans="2:65" s="1" customFormat="1" ht="16.5" customHeight="1">
      <c r="B282" s="30"/>
      <c r="C282" s="188" t="s">
        <v>825</v>
      </c>
      <c r="D282" s="188" t="s">
        <v>141</v>
      </c>
      <c r="E282" s="189" t="s">
        <v>826</v>
      </c>
      <c r="F282" s="190" t="s">
        <v>827</v>
      </c>
      <c r="G282" s="191" t="s">
        <v>144</v>
      </c>
      <c r="H282" s="192">
        <v>9</v>
      </c>
      <c r="I282" s="193"/>
      <c r="J282" s="192">
        <f t="shared" si="70"/>
        <v>0</v>
      </c>
      <c r="K282" s="190" t="s">
        <v>287</v>
      </c>
      <c r="L282" s="34"/>
      <c r="M282" s="194" t="s">
        <v>1</v>
      </c>
      <c r="N282" s="195" t="s">
        <v>41</v>
      </c>
      <c r="O282" s="62"/>
      <c r="P282" s="196">
        <f t="shared" si="71"/>
        <v>0</v>
      </c>
      <c r="Q282" s="196">
        <v>0</v>
      </c>
      <c r="R282" s="196">
        <f t="shared" si="72"/>
        <v>0</v>
      </c>
      <c r="S282" s="196">
        <v>0</v>
      </c>
      <c r="T282" s="197">
        <f t="shared" si="73"/>
        <v>0</v>
      </c>
      <c r="AR282" s="198" t="s">
        <v>157</v>
      </c>
      <c r="AT282" s="198" t="s">
        <v>141</v>
      </c>
      <c r="AU282" s="198" t="s">
        <v>145</v>
      </c>
      <c r="AY282" s="13" t="s">
        <v>138</v>
      </c>
      <c r="BE282" s="199">
        <f t="shared" si="74"/>
        <v>0</v>
      </c>
      <c r="BF282" s="199">
        <f t="shared" si="75"/>
        <v>0</v>
      </c>
      <c r="BG282" s="199">
        <f t="shared" si="76"/>
        <v>0</v>
      </c>
      <c r="BH282" s="199">
        <f t="shared" si="77"/>
        <v>0</v>
      </c>
      <c r="BI282" s="199">
        <f t="shared" si="78"/>
        <v>0</v>
      </c>
      <c r="BJ282" s="13" t="s">
        <v>145</v>
      </c>
      <c r="BK282" s="200">
        <f t="shared" si="79"/>
        <v>0</v>
      </c>
      <c r="BL282" s="13" t="s">
        <v>157</v>
      </c>
      <c r="BM282" s="198" t="s">
        <v>828</v>
      </c>
    </row>
    <row r="283" spans="2:65" s="1" customFormat="1" ht="16.5" customHeight="1">
      <c r="B283" s="30"/>
      <c r="C283" s="188" t="s">
        <v>829</v>
      </c>
      <c r="D283" s="188" t="s">
        <v>141</v>
      </c>
      <c r="E283" s="189" t="s">
        <v>830</v>
      </c>
      <c r="F283" s="190" t="s">
        <v>831</v>
      </c>
      <c r="G283" s="191" t="s">
        <v>144</v>
      </c>
      <c r="H283" s="192">
        <v>7</v>
      </c>
      <c r="I283" s="193"/>
      <c r="J283" s="192">
        <f t="shared" si="70"/>
        <v>0</v>
      </c>
      <c r="K283" s="190" t="s">
        <v>264</v>
      </c>
      <c r="L283" s="34"/>
      <c r="M283" s="194" t="s">
        <v>1</v>
      </c>
      <c r="N283" s="195" t="s">
        <v>41</v>
      </c>
      <c r="O283" s="62"/>
      <c r="P283" s="196">
        <f t="shared" si="71"/>
        <v>0</v>
      </c>
      <c r="Q283" s="196">
        <v>0</v>
      </c>
      <c r="R283" s="196">
        <f t="shared" si="72"/>
        <v>0</v>
      </c>
      <c r="S283" s="196">
        <v>0</v>
      </c>
      <c r="T283" s="197">
        <f t="shared" si="73"/>
        <v>0</v>
      </c>
      <c r="AR283" s="198" t="s">
        <v>157</v>
      </c>
      <c r="AT283" s="198" t="s">
        <v>141</v>
      </c>
      <c r="AU283" s="198" t="s">
        <v>145</v>
      </c>
      <c r="AY283" s="13" t="s">
        <v>138</v>
      </c>
      <c r="BE283" s="199">
        <f t="shared" si="74"/>
        <v>0</v>
      </c>
      <c r="BF283" s="199">
        <f t="shared" si="75"/>
        <v>0</v>
      </c>
      <c r="BG283" s="199">
        <f t="shared" si="76"/>
        <v>0</v>
      </c>
      <c r="BH283" s="199">
        <f t="shared" si="77"/>
        <v>0</v>
      </c>
      <c r="BI283" s="199">
        <f t="shared" si="78"/>
        <v>0</v>
      </c>
      <c r="BJ283" s="13" t="s">
        <v>145</v>
      </c>
      <c r="BK283" s="200">
        <f t="shared" si="79"/>
        <v>0</v>
      </c>
      <c r="BL283" s="13" t="s">
        <v>157</v>
      </c>
      <c r="BM283" s="198" t="s">
        <v>832</v>
      </c>
    </row>
    <row r="284" spans="2:65" s="1" customFormat="1" ht="16.5" customHeight="1">
      <c r="B284" s="30"/>
      <c r="C284" s="201" t="s">
        <v>833</v>
      </c>
      <c r="D284" s="201" t="s">
        <v>150</v>
      </c>
      <c r="E284" s="202" t="s">
        <v>834</v>
      </c>
      <c r="F284" s="203" t="s">
        <v>835</v>
      </c>
      <c r="G284" s="204" t="s">
        <v>144</v>
      </c>
      <c r="H284" s="205">
        <v>7</v>
      </c>
      <c r="I284" s="206"/>
      <c r="J284" s="205">
        <f t="shared" si="70"/>
        <v>0</v>
      </c>
      <c r="K284" s="203" t="s">
        <v>316</v>
      </c>
      <c r="L284" s="207"/>
      <c r="M284" s="208" t="s">
        <v>1</v>
      </c>
      <c r="N284" s="209" t="s">
        <v>41</v>
      </c>
      <c r="O284" s="62"/>
      <c r="P284" s="196">
        <f t="shared" si="71"/>
        <v>0</v>
      </c>
      <c r="Q284" s="196">
        <v>1.3928343018123201E-3</v>
      </c>
      <c r="R284" s="196">
        <f t="shared" si="72"/>
        <v>9.7498401126862397E-3</v>
      </c>
      <c r="S284" s="196">
        <v>0</v>
      </c>
      <c r="T284" s="197">
        <f t="shared" si="73"/>
        <v>0</v>
      </c>
      <c r="AR284" s="198" t="s">
        <v>163</v>
      </c>
      <c r="AT284" s="198" t="s">
        <v>150</v>
      </c>
      <c r="AU284" s="198" t="s">
        <v>145</v>
      </c>
      <c r="AY284" s="13" t="s">
        <v>138</v>
      </c>
      <c r="BE284" s="199">
        <f t="shared" si="74"/>
        <v>0</v>
      </c>
      <c r="BF284" s="199">
        <f t="shared" si="75"/>
        <v>0</v>
      </c>
      <c r="BG284" s="199">
        <f t="shared" si="76"/>
        <v>0</v>
      </c>
      <c r="BH284" s="199">
        <f t="shared" si="77"/>
        <v>0</v>
      </c>
      <c r="BI284" s="199">
        <f t="shared" si="78"/>
        <v>0</v>
      </c>
      <c r="BJ284" s="13" t="s">
        <v>145</v>
      </c>
      <c r="BK284" s="200">
        <f t="shared" si="79"/>
        <v>0</v>
      </c>
      <c r="BL284" s="13" t="s">
        <v>163</v>
      </c>
      <c r="BM284" s="198" t="s">
        <v>836</v>
      </c>
    </row>
    <row r="285" spans="2:65" s="1" customFormat="1" ht="24" customHeight="1">
      <c r="B285" s="30"/>
      <c r="C285" s="188" t="s">
        <v>837</v>
      </c>
      <c r="D285" s="188" t="s">
        <v>141</v>
      </c>
      <c r="E285" s="189" t="s">
        <v>838</v>
      </c>
      <c r="F285" s="190" t="s">
        <v>839</v>
      </c>
      <c r="G285" s="191" t="s">
        <v>144</v>
      </c>
      <c r="H285" s="192">
        <v>5</v>
      </c>
      <c r="I285" s="193"/>
      <c r="J285" s="192">
        <f t="shared" si="70"/>
        <v>0</v>
      </c>
      <c r="K285" s="190" t="s">
        <v>264</v>
      </c>
      <c r="L285" s="34"/>
      <c r="M285" s="194" t="s">
        <v>1</v>
      </c>
      <c r="N285" s="195" t="s">
        <v>41</v>
      </c>
      <c r="O285" s="62"/>
      <c r="P285" s="196">
        <f t="shared" si="71"/>
        <v>0</v>
      </c>
      <c r="Q285" s="196">
        <v>0</v>
      </c>
      <c r="R285" s="196">
        <f t="shared" si="72"/>
        <v>0</v>
      </c>
      <c r="S285" s="196">
        <v>0</v>
      </c>
      <c r="T285" s="197">
        <f t="shared" si="73"/>
        <v>0</v>
      </c>
      <c r="AR285" s="198" t="s">
        <v>157</v>
      </c>
      <c r="AT285" s="198" t="s">
        <v>141</v>
      </c>
      <c r="AU285" s="198" t="s">
        <v>145</v>
      </c>
      <c r="AY285" s="13" t="s">
        <v>138</v>
      </c>
      <c r="BE285" s="199">
        <f t="shared" si="74"/>
        <v>0</v>
      </c>
      <c r="BF285" s="199">
        <f t="shared" si="75"/>
        <v>0</v>
      </c>
      <c r="BG285" s="199">
        <f t="shared" si="76"/>
        <v>0</v>
      </c>
      <c r="BH285" s="199">
        <f t="shared" si="77"/>
        <v>0</v>
      </c>
      <c r="BI285" s="199">
        <f t="shared" si="78"/>
        <v>0</v>
      </c>
      <c r="BJ285" s="13" t="s">
        <v>145</v>
      </c>
      <c r="BK285" s="200">
        <f t="shared" si="79"/>
        <v>0</v>
      </c>
      <c r="BL285" s="13" t="s">
        <v>157</v>
      </c>
      <c r="BM285" s="198" t="s">
        <v>840</v>
      </c>
    </row>
    <row r="286" spans="2:65" s="1" customFormat="1" ht="16.5" customHeight="1">
      <c r="B286" s="30"/>
      <c r="C286" s="201" t="s">
        <v>841</v>
      </c>
      <c r="D286" s="201" t="s">
        <v>150</v>
      </c>
      <c r="E286" s="202" t="s">
        <v>842</v>
      </c>
      <c r="F286" s="203" t="s">
        <v>843</v>
      </c>
      <c r="G286" s="204" t="s">
        <v>144</v>
      </c>
      <c r="H286" s="205">
        <v>5</v>
      </c>
      <c r="I286" s="206"/>
      <c r="J286" s="205">
        <f t="shared" si="70"/>
        <v>0</v>
      </c>
      <c r="K286" s="203" t="s">
        <v>316</v>
      </c>
      <c r="L286" s="207"/>
      <c r="M286" s="208" t="s">
        <v>1</v>
      </c>
      <c r="N286" s="209" t="s">
        <v>41</v>
      </c>
      <c r="O286" s="62"/>
      <c r="P286" s="196">
        <f t="shared" si="71"/>
        <v>0</v>
      </c>
      <c r="Q286" s="196">
        <v>6.4020218982435697E-3</v>
      </c>
      <c r="R286" s="196">
        <f t="shared" si="72"/>
        <v>3.2010109491217846E-2</v>
      </c>
      <c r="S286" s="196">
        <v>0</v>
      </c>
      <c r="T286" s="197">
        <f t="shared" si="73"/>
        <v>0</v>
      </c>
      <c r="AR286" s="198" t="s">
        <v>163</v>
      </c>
      <c r="AT286" s="198" t="s">
        <v>150</v>
      </c>
      <c r="AU286" s="198" t="s">
        <v>145</v>
      </c>
      <c r="AY286" s="13" t="s">
        <v>138</v>
      </c>
      <c r="BE286" s="199">
        <f t="shared" si="74"/>
        <v>0</v>
      </c>
      <c r="BF286" s="199">
        <f t="shared" si="75"/>
        <v>0</v>
      </c>
      <c r="BG286" s="199">
        <f t="shared" si="76"/>
        <v>0</v>
      </c>
      <c r="BH286" s="199">
        <f t="shared" si="77"/>
        <v>0</v>
      </c>
      <c r="BI286" s="199">
        <f t="shared" si="78"/>
        <v>0</v>
      </c>
      <c r="BJ286" s="13" t="s">
        <v>145</v>
      </c>
      <c r="BK286" s="200">
        <f t="shared" si="79"/>
        <v>0</v>
      </c>
      <c r="BL286" s="13" t="s">
        <v>163</v>
      </c>
      <c r="BM286" s="198" t="s">
        <v>844</v>
      </c>
    </row>
    <row r="287" spans="2:65" s="1" customFormat="1" ht="24" customHeight="1">
      <c r="B287" s="30"/>
      <c r="C287" s="188" t="s">
        <v>845</v>
      </c>
      <c r="D287" s="188" t="s">
        <v>141</v>
      </c>
      <c r="E287" s="189" t="s">
        <v>846</v>
      </c>
      <c r="F287" s="190" t="s">
        <v>847</v>
      </c>
      <c r="G287" s="191" t="s">
        <v>144</v>
      </c>
      <c r="H287" s="192">
        <v>5</v>
      </c>
      <c r="I287" s="193"/>
      <c r="J287" s="192">
        <f t="shared" si="70"/>
        <v>0</v>
      </c>
      <c r="K287" s="190" t="s">
        <v>316</v>
      </c>
      <c r="L287" s="34"/>
      <c r="M287" s="194" t="s">
        <v>1</v>
      </c>
      <c r="N287" s="195" t="s">
        <v>41</v>
      </c>
      <c r="O287" s="62"/>
      <c r="P287" s="196">
        <f t="shared" si="71"/>
        <v>0</v>
      </c>
      <c r="Q287" s="196">
        <v>0</v>
      </c>
      <c r="R287" s="196">
        <f t="shared" si="72"/>
        <v>0</v>
      </c>
      <c r="S287" s="196">
        <v>0</v>
      </c>
      <c r="T287" s="197">
        <f t="shared" si="73"/>
        <v>0</v>
      </c>
      <c r="AR287" s="198" t="s">
        <v>157</v>
      </c>
      <c r="AT287" s="198" t="s">
        <v>141</v>
      </c>
      <c r="AU287" s="198" t="s">
        <v>145</v>
      </c>
      <c r="AY287" s="13" t="s">
        <v>138</v>
      </c>
      <c r="BE287" s="199">
        <f t="shared" si="74"/>
        <v>0</v>
      </c>
      <c r="BF287" s="199">
        <f t="shared" si="75"/>
        <v>0</v>
      </c>
      <c r="BG287" s="199">
        <f t="shared" si="76"/>
        <v>0</v>
      </c>
      <c r="BH287" s="199">
        <f t="shared" si="77"/>
        <v>0</v>
      </c>
      <c r="BI287" s="199">
        <f t="shared" si="78"/>
        <v>0</v>
      </c>
      <c r="BJ287" s="13" t="s">
        <v>145</v>
      </c>
      <c r="BK287" s="200">
        <f t="shared" si="79"/>
        <v>0</v>
      </c>
      <c r="BL287" s="13" t="s">
        <v>157</v>
      </c>
      <c r="BM287" s="198" t="s">
        <v>848</v>
      </c>
    </row>
    <row r="288" spans="2:65" s="1" customFormat="1" ht="16.5" customHeight="1">
      <c r="B288" s="30"/>
      <c r="C288" s="188" t="s">
        <v>849</v>
      </c>
      <c r="D288" s="188" t="s">
        <v>141</v>
      </c>
      <c r="E288" s="189" t="s">
        <v>850</v>
      </c>
      <c r="F288" s="190" t="s">
        <v>851</v>
      </c>
      <c r="G288" s="191" t="s">
        <v>144</v>
      </c>
      <c r="H288" s="192">
        <v>20</v>
      </c>
      <c r="I288" s="193"/>
      <c r="J288" s="192">
        <f t="shared" si="70"/>
        <v>0</v>
      </c>
      <c r="K288" s="190" t="s">
        <v>264</v>
      </c>
      <c r="L288" s="34"/>
      <c r="M288" s="194" t="s">
        <v>1</v>
      </c>
      <c r="N288" s="195" t="s">
        <v>41</v>
      </c>
      <c r="O288" s="62"/>
      <c r="P288" s="196">
        <f t="shared" si="71"/>
        <v>0</v>
      </c>
      <c r="Q288" s="196">
        <v>0</v>
      </c>
      <c r="R288" s="196">
        <f t="shared" si="72"/>
        <v>0</v>
      </c>
      <c r="S288" s="196">
        <v>0</v>
      </c>
      <c r="T288" s="197">
        <f t="shared" si="73"/>
        <v>0</v>
      </c>
      <c r="AR288" s="198" t="s">
        <v>157</v>
      </c>
      <c r="AT288" s="198" t="s">
        <v>141</v>
      </c>
      <c r="AU288" s="198" t="s">
        <v>145</v>
      </c>
      <c r="AY288" s="13" t="s">
        <v>138</v>
      </c>
      <c r="BE288" s="199">
        <f t="shared" si="74"/>
        <v>0</v>
      </c>
      <c r="BF288" s="199">
        <f t="shared" si="75"/>
        <v>0</v>
      </c>
      <c r="BG288" s="199">
        <f t="shared" si="76"/>
        <v>0</v>
      </c>
      <c r="BH288" s="199">
        <f t="shared" si="77"/>
        <v>0</v>
      </c>
      <c r="BI288" s="199">
        <f t="shared" si="78"/>
        <v>0</v>
      </c>
      <c r="BJ288" s="13" t="s">
        <v>145</v>
      </c>
      <c r="BK288" s="200">
        <f t="shared" si="79"/>
        <v>0</v>
      </c>
      <c r="BL288" s="13" t="s">
        <v>157</v>
      </c>
      <c r="BM288" s="198" t="s">
        <v>852</v>
      </c>
    </row>
    <row r="289" spans="2:65" s="1" customFormat="1" ht="16.5" customHeight="1">
      <c r="B289" s="30"/>
      <c r="C289" s="201" t="s">
        <v>853</v>
      </c>
      <c r="D289" s="201" t="s">
        <v>150</v>
      </c>
      <c r="E289" s="202" t="s">
        <v>854</v>
      </c>
      <c r="F289" s="203" t="s">
        <v>855</v>
      </c>
      <c r="G289" s="204" t="s">
        <v>144</v>
      </c>
      <c r="H289" s="205">
        <v>20</v>
      </c>
      <c r="I289" s="206"/>
      <c r="J289" s="205">
        <f t="shared" si="70"/>
        <v>0</v>
      </c>
      <c r="K289" s="203" t="s">
        <v>316</v>
      </c>
      <c r="L289" s="207"/>
      <c r="M289" s="208" t="s">
        <v>1</v>
      </c>
      <c r="N289" s="209" t="s">
        <v>41</v>
      </c>
      <c r="O289" s="62"/>
      <c r="P289" s="196">
        <f t="shared" si="71"/>
        <v>0</v>
      </c>
      <c r="Q289" s="196">
        <v>7.4567880158764007E-5</v>
      </c>
      <c r="R289" s="196">
        <f t="shared" si="72"/>
        <v>1.4913576031752801E-3</v>
      </c>
      <c r="S289" s="196">
        <v>0</v>
      </c>
      <c r="T289" s="197">
        <f t="shared" si="73"/>
        <v>0</v>
      </c>
      <c r="AR289" s="198" t="s">
        <v>163</v>
      </c>
      <c r="AT289" s="198" t="s">
        <v>150</v>
      </c>
      <c r="AU289" s="198" t="s">
        <v>145</v>
      </c>
      <c r="AY289" s="13" t="s">
        <v>138</v>
      </c>
      <c r="BE289" s="199">
        <f t="shared" si="74"/>
        <v>0</v>
      </c>
      <c r="BF289" s="199">
        <f t="shared" si="75"/>
        <v>0</v>
      </c>
      <c r="BG289" s="199">
        <f t="shared" si="76"/>
        <v>0</v>
      </c>
      <c r="BH289" s="199">
        <f t="shared" si="77"/>
        <v>0</v>
      </c>
      <c r="BI289" s="199">
        <f t="shared" si="78"/>
        <v>0</v>
      </c>
      <c r="BJ289" s="13" t="s">
        <v>145</v>
      </c>
      <c r="BK289" s="200">
        <f t="shared" si="79"/>
        <v>0</v>
      </c>
      <c r="BL289" s="13" t="s">
        <v>163</v>
      </c>
      <c r="BM289" s="198" t="s">
        <v>856</v>
      </c>
    </row>
    <row r="290" spans="2:65" s="1" customFormat="1" ht="16.5" customHeight="1">
      <c r="B290" s="30"/>
      <c r="C290" s="188" t="s">
        <v>857</v>
      </c>
      <c r="D290" s="188" t="s">
        <v>141</v>
      </c>
      <c r="E290" s="189" t="s">
        <v>858</v>
      </c>
      <c r="F290" s="190" t="s">
        <v>859</v>
      </c>
      <c r="G290" s="191" t="s">
        <v>144</v>
      </c>
      <c r="H290" s="192">
        <v>20</v>
      </c>
      <c r="I290" s="193"/>
      <c r="J290" s="192">
        <f t="shared" si="70"/>
        <v>0</v>
      </c>
      <c r="K290" s="190" t="s">
        <v>316</v>
      </c>
      <c r="L290" s="34"/>
      <c r="M290" s="194" t="s">
        <v>1</v>
      </c>
      <c r="N290" s="195" t="s">
        <v>41</v>
      </c>
      <c r="O290" s="62"/>
      <c r="P290" s="196">
        <f t="shared" si="71"/>
        <v>0</v>
      </c>
      <c r="Q290" s="196">
        <v>0</v>
      </c>
      <c r="R290" s="196">
        <f t="shared" si="72"/>
        <v>0</v>
      </c>
      <c r="S290" s="196">
        <v>0</v>
      </c>
      <c r="T290" s="197">
        <f t="shared" si="73"/>
        <v>0</v>
      </c>
      <c r="AR290" s="198" t="s">
        <v>157</v>
      </c>
      <c r="AT290" s="198" t="s">
        <v>141</v>
      </c>
      <c r="AU290" s="198" t="s">
        <v>145</v>
      </c>
      <c r="AY290" s="13" t="s">
        <v>138</v>
      </c>
      <c r="BE290" s="199">
        <f t="shared" si="74"/>
        <v>0</v>
      </c>
      <c r="BF290" s="199">
        <f t="shared" si="75"/>
        <v>0</v>
      </c>
      <c r="BG290" s="199">
        <f t="shared" si="76"/>
        <v>0</v>
      </c>
      <c r="BH290" s="199">
        <f t="shared" si="77"/>
        <v>0</v>
      </c>
      <c r="BI290" s="199">
        <f t="shared" si="78"/>
        <v>0</v>
      </c>
      <c r="BJ290" s="13" t="s">
        <v>145</v>
      </c>
      <c r="BK290" s="200">
        <f t="shared" si="79"/>
        <v>0</v>
      </c>
      <c r="BL290" s="13" t="s">
        <v>157</v>
      </c>
      <c r="BM290" s="198" t="s">
        <v>860</v>
      </c>
    </row>
    <row r="291" spans="2:65" s="1" customFormat="1" ht="16.5" customHeight="1">
      <c r="B291" s="30"/>
      <c r="C291" s="188" t="s">
        <v>861</v>
      </c>
      <c r="D291" s="188" t="s">
        <v>141</v>
      </c>
      <c r="E291" s="189" t="s">
        <v>862</v>
      </c>
      <c r="F291" s="190" t="s">
        <v>863</v>
      </c>
      <c r="G291" s="191" t="s">
        <v>144</v>
      </c>
      <c r="H291" s="192">
        <v>50</v>
      </c>
      <c r="I291" s="193"/>
      <c r="J291" s="192">
        <f t="shared" si="70"/>
        <v>0</v>
      </c>
      <c r="K291" s="190" t="s">
        <v>316</v>
      </c>
      <c r="L291" s="34"/>
      <c r="M291" s="194" t="s">
        <v>1</v>
      </c>
      <c r="N291" s="195" t="s">
        <v>41</v>
      </c>
      <c r="O291" s="62"/>
      <c r="P291" s="196">
        <f t="shared" si="71"/>
        <v>0</v>
      </c>
      <c r="Q291" s="196">
        <v>0</v>
      </c>
      <c r="R291" s="196">
        <f t="shared" si="72"/>
        <v>0</v>
      </c>
      <c r="S291" s="196">
        <v>0</v>
      </c>
      <c r="T291" s="197">
        <f t="shared" si="73"/>
        <v>0</v>
      </c>
      <c r="AR291" s="198" t="s">
        <v>157</v>
      </c>
      <c r="AT291" s="198" t="s">
        <v>141</v>
      </c>
      <c r="AU291" s="198" t="s">
        <v>145</v>
      </c>
      <c r="AY291" s="13" t="s">
        <v>138</v>
      </c>
      <c r="BE291" s="199">
        <f t="shared" si="74"/>
        <v>0</v>
      </c>
      <c r="BF291" s="199">
        <f t="shared" si="75"/>
        <v>0</v>
      </c>
      <c r="BG291" s="199">
        <f t="shared" si="76"/>
        <v>0</v>
      </c>
      <c r="BH291" s="199">
        <f t="shared" si="77"/>
        <v>0</v>
      </c>
      <c r="BI291" s="199">
        <f t="shared" si="78"/>
        <v>0</v>
      </c>
      <c r="BJ291" s="13" t="s">
        <v>145</v>
      </c>
      <c r="BK291" s="200">
        <f t="shared" si="79"/>
        <v>0</v>
      </c>
      <c r="BL291" s="13" t="s">
        <v>157</v>
      </c>
      <c r="BM291" s="198" t="s">
        <v>864</v>
      </c>
    </row>
    <row r="292" spans="2:65" s="1" customFormat="1" ht="16.5" customHeight="1">
      <c r="B292" s="30"/>
      <c r="C292" s="201" t="s">
        <v>865</v>
      </c>
      <c r="D292" s="201" t="s">
        <v>150</v>
      </c>
      <c r="E292" s="202" t="s">
        <v>866</v>
      </c>
      <c r="F292" s="203" t="s">
        <v>867</v>
      </c>
      <c r="G292" s="204" t="s">
        <v>203</v>
      </c>
      <c r="H292" s="205">
        <v>50</v>
      </c>
      <c r="I292" s="206"/>
      <c r="J292" s="205">
        <f t="shared" si="70"/>
        <v>0</v>
      </c>
      <c r="K292" s="203" t="s">
        <v>316</v>
      </c>
      <c r="L292" s="207"/>
      <c r="M292" s="208" t="s">
        <v>1</v>
      </c>
      <c r="N292" s="209" t="s">
        <v>41</v>
      </c>
      <c r="O292" s="62"/>
      <c r="P292" s="196">
        <f t="shared" si="71"/>
        <v>0</v>
      </c>
      <c r="Q292" s="196">
        <v>5.4543126627117899E-5</v>
      </c>
      <c r="R292" s="196">
        <f t="shared" si="72"/>
        <v>2.7271563313558951E-3</v>
      </c>
      <c r="S292" s="196">
        <v>0</v>
      </c>
      <c r="T292" s="197">
        <f t="shared" si="73"/>
        <v>0</v>
      </c>
      <c r="AR292" s="198" t="s">
        <v>163</v>
      </c>
      <c r="AT292" s="198" t="s">
        <v>150</v>
      </c>
      <c r="AU292" s="198" t="s">
        <v>145</v>
      </c>
      <c r="AY292" s="13" t="s">
        <v>138</v>
      </c>
      <c r="BE292" s="199">
        <f t="shared" si="74"/>
        <v>0</v>
      </c>
      <c r="BF292" s="199">
        <f t="shared" si="75"/>
        <v>0</v>
      </c>
      <c r="BG292" s="199">
        <f t="shared" si="76"/>
        <v>0</v>
      </c>
      <c r="BH292" s="199">
        <f t="shared" si="77"/>
        <v>0</v>
      </c>
      <c r="BI292" s="199">
        <f t="shared" si="78"/>
        <v>0</v>
      </c>
      <c r="BJ292" s="13" t="s">
        <v>145</v>
      </c>
      <c r="BK292" s="200">
        <f t="shared" si="79"/>
        <v>0</v>
      </c>
      <c r="BL292" s="13" t="s">
        <v>163</v>
      </c>
      <c r="BM292" s="198" t="s">
        <v>868</v>
      </c>
    </row>
    <row r="293" spans="2:65" s="1" customFormat="1" ht="16.5" customHeight="1">
      <c r="B293" s="30"/>
      <c r="C293" s="188" t="s">
        <v>869</v>
      </c>
      <c r="D293" s="188" t="s">
        <v>141</v>
      </c>
      <c r="E293" s="189" t="s">
        <v>238</v>
      </c>
      <c r="F293" s="190" t="s">
        <v>870</v>
      </c>
      <c r="G293" s="191" t="s">
        <v>212</v>
      </c>
      <c r="H293" s="192">
        <v>24</v>
      </c>
      <c r="I293" s="193"/>
      <c r="J293" s="192">
        <f t="shared" si="70"/>
        <v>0</v>
      </c>
      <c r="K293" s="190" t="s">
        <v>1</v>
      </c>
      <c r="L293" s="34"/>
      <c r="M293" s="194" t="s">
        <v>1</v>
      </c>
      <c r="N293" s="195" t="s">
        <v>41</v>
      </c>
      <c r="O293" s="62"/>
      <c r="P293" s="196">
        <f t="shared" si="71"/>
        <v>0</v>
      </c>
      <c r="Q293" s="196">
        <v>0</v>
      </c>
      <c r="R293" s="196">
        <f t="shared" si="72"/>
        <v>0</v>
      </c>
      <c r="S293" s="196">
        <v>0</v>
      </c>
      <c r="T293" s="197">
        <f t="shared" si="73"/>
        <v>0</v>
      </c>
      <c r="AR293" s="198" t="s">
        <v>157</v>
      </c>
      <c r="AT293" s="198" t="s">
        <v>141</v>
      </c>
      <c r="AU293" s="198" t="s">
        <v>145</v>
      </c>
      <c r="AY293" s="13" t="s">
        <v>138</v>
      </c>
      <c r="BE293" s="199">
        <f t="shared" si="74"/>
        <v>0</v>
      </c>
      <c r="BF293" s="199">
        <f t="shared" si="75"/>
        <v>0</v>
      </c>
      <c r="BG293" s="199">
        <f t="shared" si="76"/>
        <v>0</v>
      </c>
      <c r="BH293" s="199">
        <f t="shared" si="77"/>
        <v>0</v>
      </c>
      <c r="BI293" s="199">
        <f t="shared" si="78"/>
        <v>0</v>
      </c>
      <c r="BJ293" s="13" t="s">
        <v>145</v>
      </c>
      <c r="BK293" s="200">
        <f t="shared" si="79"/>
        <v>0</v>
      </c>
      <c r="BL293" s="13" t="s">
        <v>157</v>
      </c>
      <c r="BM293" s="198" t="s">
        <v>871</v>
      </c>
    </row>
    <row r="294" spans="2:65" s="1" customFormat="1" ht="16.5" customHeight="1">
      <c r="B294" s="30"/>
      <c r="C294" s="188" t="s">
        <v>872</v>
      </c>
      <c r="D294" s="188" t="s">
        <v>141</v>
      </c>
      <c r="E294" s="189" t="s">
        <v>873</v>
      </c>
      <c r="F294" s="190" t="s">
        <v>874</v>
      </c>
      <c r="G294" s="191" t="s">
        <v>212</v>
      </c>
      <c r="H294" s="192">
        <v>24</v>
      </c>
      <c r="I294" s="193"/>
      <c r="J294" s="192">
        <f t="shared" si="70"/>
        <v>0</v>
      </c>
      <c r="K294" s="190" t="s">
        <v>1</v>
      </c>
      <c r="L294" s="34"/>
      <c r="M294" s="194" t="s">
        <v>1</v>
      </c>
      <c r="N294" s="195" t="s">
        <v>41</v>
      </c>
      <c r="O294" s="62"/>
      <c r="P294" s="196">
        <f t="shared" si="71"/>
        <v>0</v>
      </c>
      <c r="Q294" s="196">
        <v>0</v>
      </c>
      <c r="R294" s="196">
        <f t="shared" si="72"/>
        <v>0</v>
      </c>
      <c r="S294" s="196">
        <v>0</v>
      </c>
      <c r="T294" s="197">
        <f t="shared" si="73"/>
        <v>0</v>
      </c>
      <c r="AR294" s="198" t="s">
        <v>157</v>
      </c>
      <c r="AT294" s="198" t="s">
        <v>141</v>
      </c>
      <c r="AU294" s="198" t="s">
        <v>145</v>
      </c>
      <c r="AY294" s="13" t="s">
        <v>138</v>
      </c>
      <c r="BE294" s="199">
        <f t="shared" si="74"/>
        <v>0</v>
      </c>
      <c r="BF294" s="199">
        <f t="shared" si="75"/>
        <v>0</v>
      </c>
      <c r="BG294" s="199">
        <f t="shared" si="76"/>
        <v>0</v>
      </c>
      <c r="BH294" s="199">
        <f t="shared" si="77"/>
        <v>0</v>
      </c>
      <c r="BI294" s="199">
        <f t="shared" si="78"/>
        <v>0</v>
      </c>
      <c r="BJ294" s="13" t="s">
        <v>145</v>
      </c>
      <c r="BK294" s="200">
        <f t="shared" si="79"/>
        <v>0</v>
      </c>
      <c r="BL294" s="13" t="s">
        <v>157</v>
      </c>
      <c r="BM294" s="198" t="s">
        <v>875</v>
      </c>
    </row>
    <row r="295" spans="2:65" s="1" customFormat="1" ht="16.5" customHeight="1">
      <c r="B295" s="30"/>
      <c r="C295" s="188" t="s">
        <v>876</v>
      </c>
      <c r="D295" s="188" t="s">
        <v>141</v>
      </c>
      <c r="E295" s="189" t="s">
        <v>877</v>
      </c>
      <c r="F295" s="190" t="s">
        <v>878</v>
      </c>
      <c r="G295" s="191" t="s">
        <v>212</v>
      </c>
      <c r="H295" s="192">
        <v>40</v>
      </c>
      <c r="I295" s="193"/>
      <c r="J295" s="192">
        <f t="shared" si="70"/>
        <v>0</v>
      </c>
      <c r="K295" s="190" t="s">
        <v>1</v>
      </c>
      <c r="L295" s="34"/>
      <c r="M295" s="194" t="s">
        <v>1</v>
      </c>
      <c r="N295" s="195" t="s">
        <v>41</v>
      </c>
      <c r="O295" s="62"/>
      <c r="P295" s="196">
        <f t="shared" si="71"/>
        <v>0</v>
      </c>
      <c r="Q295" s="196">
        <v>0</v>
      </c>
      <c r="R295" s="196">
        <f t="shared" si="72"/>
        <v>0</v>
      </c>
      <c r="S295" s="196">
        <v>0</v>
      </c>
      <c r="T295" s="197">
        <f t="shared" si="73"/>
        <v>0</v>
      </c>
      <c r="AR295" s="198" t="s">
        <v>157</v>
      </c>
      <c r="AT295" s="198" t="s">
        <v>141</v>
      </c>
      <c r="AU295" s="198" t="s">
        <v>145</v>
      </c>
      <c r="AY295" s="13" t="s">
        <v>138</v>
      </c>
      <c r="BE295" s="199">
        <f t="shared" si="74"/>
        <v>0</v>
      </c>
      <c r="BF295" s="199">
        <f t="shared" si="75"/>
        <v>0</v>
      </c>
      <c r="BG295" s="199">
        <f t="shared" si="76"/>
        <v>0</v>
      </c>
      <c r="BH295" s="199">
        <f t="shared" si="77"/>
        <v>0</v>
      </c>
      <c r="BI295" s="199">
        <f t="shared" si="78"/>
        <v>0</v>
      </c>
      <c r="BJ295" s="13" t="s">
        <v>145</v>
      </c>
      <c r="BK295" s="200">
        <f t="shared" si="79"/>
        <v>0</v>
      </c>
      <c r="BL295" s="13" t="s">
        <v>157</v>
      </c>
      <c r="BM295" s="198" t="s">
        <v>879</v>
      </c>
    </row>
    <row r="296" spans="2:65" s="1" customFormat="1" ht="16.5" customHeight="1">
      <c r="B296" s="30"/>
      <c r="C296" s="188" t="s">
        <v>880</v>
      </c>
      <c r="D296" s="188" t="s">
        <v>141</v>
      </c>
      <c r="E296" s="189" t="s">
        <v>881</v>
      </c>
      <c r="F296" s="190" t="s">
        <v>882</v>
      </c>
      <c r="G296" s="191" t="s">
        <v>212</v>
      </c>
      <c r="H296" s="192">
        <v>64</v>
      </c>
      <c r="I296" s="193"/>
      <c r="J296" s="192">
        <f t="shared" si="70"/>
        <v>0</v>
      </c>
      <c r="K296" s="190" t="s">
        <v>1</v>
      </c>
      <c r="L296" s="34"/>
      <c r="M296" s="194" t="s">
        <v>1</v>
      </c>
      <c r="N296" s="195" t="s">
        <v>41</v>
      </c>
      <c r="O296" s="62"/>
      <c r="P296" s="196">
        <f t="shared" si="71"/>
        <v>0</v>
      </c>
      <c r="Q296" s="196">
        <v>0</v>
      </c>
      <c r="R296" s="196">
        <f t="shared" si="72"/>
        <v>0</v>
      </c>
      <c r="S296" s="196">
        <v>0</v>
      </c>
      <c r="T296" s="197">
        <f t="shared" si="73"/>
        <v>0</v>
      </c>
      <c r="AR296" s="198" t="s">
        <v>157</v>
      </c>
      <c r="AT296" s="198" t="s">
        <v>141</v>
      </c>
      <c r="AU296" s="198" t="s">
        <v>145</v>
      </c>
      <c r="AY296" s="13" t="s">
        <v>138</v>
      </c>
      <c r="BE296" s="199">
        <f t="shared" si="74"/>
        <v>0</v>
      </c>
      <c r="BF296" s="199">
        <f t="shared" si="75"/>
        <v>0</v>
      </c>
      <c r="BG296" s="199">
        <f t="shared" si="76"/>
        <v>0</v>
      </c>
      <c r="BH296" s="199">
        <f t="shared" si="77"/>
        <v>0</v>
      </c>
      <c r="BI296" s="199">
        <f t="shared" si="78"/>
        <v>0</v>
      </c>
      <c r="BJ296" s="13" t="s">
        <v>145</v>
      </c>
      <c r="BK296" s="200">
        <f t="shared" si="79"/>
        <v>0</v>
      </c>
      <c r="BL296" s="13" t="s">
        <v>157</v>
      </c>
      <c r="BM296" s="198" t="s">
        <v>883</v>
      </c>
    </row>
    <row r="297" spans="2:65" s="1" customFormat="1" ht="16.5" customHeight="1">
      <c r="B297" s="30"/>
      <c r="C297" s="188" t="s">
        <v>884</v>
      </c>
      <c r="D297" s="188" t="s">
        <v>141</v>
      </c>
      <c r="E297" s="189" t="s">
        <v>243</v>
      </c>
      <c r="F297" s="190" t="s">
        <v>885</v>
      </c>
      <c r="G297" s="191" t="s">
        <v>212</v>
      </c>
      <c r="H297" s="192">
        <v>40</v>
      </c>
      <c r="I297" s="193"/>
      <c r="J297" s="192">
        <f t="shared" si="70"/>
        <v>0</v>
      </c>
      <c r="K297" s="190" t="s">
        <v>1</v>
      </c>
      <c r="L297" s="34"/>
      <c r="M297" s="194" t="s">
        <v>1</v>
      </c>
      <c r="N297" s="195" t="s">
        <v>41</v>
      </c>
      <c r="O297" s="62"/>
      <c r="P297" s="196">
        <f t="shared" si="71"/>
        <v>0</v>
      </c>
      <c r="Q297" s="196">
        <v>0</v>
      </c>
      <c r="R297" s="196">
        <f t="shared" si="72"/>
        <v>0</v>
      </c>
      <c r="S297" s="196">
        <v>0</v>
      </c>
      <c r="T297" s="197">
        <f t="shared" si="73"/>
        <v>0</v>
      </c>
      <c r="AR297" s="198" t="s">
        <v>157</v>
      </c>
      <c r="AT297" s="198" t="s">
        <v>141</v>
      </c>
      <c r="AU297" s="198" t="s">
        <v>145</v>
      </c>
      <c r="AY297" s="13" t="s">
        <v>138</v>
      </c>
      <c r="BE297" s="199">
        <f t="shared" si="74"/>
        <v>0</v>
      </c>
      <c r="BF297" s="199">
        <f t="shared" si="75"/>
        <v>0</v>
      </c>
      <c r="BG297" s="199">
        <f t="shared" si="76"/>
        <v>0</v>
      </c>
      <c r="BH297" s="199">
        <f t="shared" si="77"/>
        <v>0</v>
      </c>
      <c r="BI297" s="199">
        <f t="shared" si="78"/>
        <v>0</v>
      </c>
      <c r="BJ297" s="13" t="s">
        <v>145</v>
      </c>
      <c r="BK297" s="200">
        <f t="shared" si="79"/>
        <v>0</v>
      </c>
      <c r="BL297" s="13" t="s">
        <v>157</v>
      </c>
      <c r="BM297" s="198" t="s">
        <v>886</v>
      </c>
    </row>
    <row r="298" spans="2:65" s="1" customFormat="1" ht="16.5" customHeight="1">
      <c r="B298" s="30"/>
      <c r="C298" s="188" t="s">
        <v>887</v>
      </c>
      <c r="D298" s="188" t="s">
        <v>141</v>
      </c>
      <c r="E298" s="189" t="s">
        <v>210</v>
      </c>
      <c r="F298" s="190" t="s">
        <v>211</v>
      </c>
      <c r="G298" s="191" t="s">
        <v>144</v>
      </c>
      <c r="H298" s="192">
        <v>3</v>
      </c>
      <c r="I298" s="193"/>
      <c r="J298" s="192">
        <f t="shared" si="70"/>
        <v>0</v>
      </c>
      <c r="K298" s="190" t="s">
        <v>287</v>
      </c>
      <c r="L298" s="34"/>
      <c r="M298" s="194" t="s">
        <v>1</v>
      </c>
      <c r="N298" s="195" t="s">
        <v>41</v>
      </c>
      <c r="O298" s="62"/>
      <c r="P298" s="196">
        <f t="shared" si="71"/>
        <v>0</v>
      </c>
      <c r="Q298" s="196">
        <v>0</v>
      </c>
      <c r="R298" s="196">
        <f t="shared" si="72"/>
        <v>0</v>
      </c>
      <c r="S298" s="196">
        <v>0</v>
      </c>
      <c r="T298" s="197">
        <f t="shared" si="73"/>
        <v>0</v>
      </c>
      <c r="AR298" s="198" t="s">
        <v>157</v>
      </c>
      <c r="AT298" s="198" t="s">
        <v>141</v>
      </c>
      <c r="AU298" s="198" t="s">
        <v>145</v>
      </c>
      <c r="AY298" s="13" t="s">
        <v>138</v>
      </c>
      <c r="BE298" s="199">
        <f t="shared" si="74"/>
        <v>0</v>
      </c>
      <c r="BF298" s="199">
        <f t="shared" si="75"/>
        <v>0</v>
      </c>
      <c r="BG298" s="199">
        <f t="shared" si="76"/>
        <v>0</v>
      </c>
      <c r="BH298" s="199">
        <f t="shared" si="77"/>
        <v>0</v>
      </c>
      <c r="BI298" s="199">
        <f t="shared" si="78"/>
        <v>0</v>
      </c>
      <c r="BJ298" s="13" t="s">
        <v>145</v>
      </c>
      <c r="BK298" s="200">
        <f t="shared" si="79"/>
        <v>0</v>
      </c>
      <c r="BL298" s="13" t="s">
        <v>157</v>
      </c>
      <c r="BM298" s="198" t="s">
        <v>888</v>
      </c>
    </row>
    <row r="299" spans="2:65" s="1" customFormat="1" ht="16.5" customHeight="1">
      <c r="B299" s="30"/>
      <c r="C299" s="201" t="s">
        <v>889</v>
      </c>
      <c r="D299" s="201" t="s">
        <v>150</v>
      </c>
      <c r="E299" s="202" t="s">
        <v>890</v>
      </c>
      <c r="F299" s="203" t="s">
        <v>216</v>
      </c>
      <c r="G299" s="204" t="s">
        <v>144</v>
      </c>
      <c r="H299" s="205">
        <v>3</v>
      </c>
      <c r="I299" s="206"/>
      <c r="J299" s="205">
        <f t="shared" si="70"/>
        <v>0</v>
      </c>
      <c r="K299" s="203" t="s">
        <v>316</v>
      </c>
      <c r="L299" s="207"/>
      <c r="M299" s="208" t="s">
        <v>1</v>
      </c>
      <c r="N299" s="209" t="s">
        <v>41</v>
      </c>
      <c r="O299" s="62"/>
      <c r="P299" s="196">
        <f t="shared" si="71"/>
        <v>0</v>
      </c>
      <c r="Q299" s="196">
        <v>1.4875165379198499E-4</v>
      </c>
      <c r="R299" s="196">
        <f t="shared" si="72"/>
        <v>4.4625496137595496E-4</v>
      </c>
      <c r="S299" s="196">
        <v>0</v>
      </c>
      <c r="T299" s="197">
        <f t="shared" si="73"/>
        <v>0</v>
      </c>
      <c r="AR299" s="198" t="s">
        <v>163</v>
      </c>
      <c r="AT299" s="198" t="s">
        <v>150</v>
      </c>
      <c r="AU299" s="198" t="s">
        <v>145</v>
      </c>
      <c r="AY299" s="13" t="s">
        <v>138</v>
      </c>
      <c r="BE299" s="199">
        <f t="shared" si="74"/>
        <v>0</v>
      </c>
      <c r="BF299" s="199">
        <f t="shared" si="75"/>
        <v>0</v>
      </c>
      <c r="BG299" s="199">
        <f t="shared" si="76"/>
        <v>0</v>
      </c>
      <c r="BH299" s="199">
        <f t="shared" si="77"/>
        <v>0</v>
      </c>
      <c r="BI299" s="199">
        <f t="shared" si="78"/>
        <v>0</v>
      </c>
      <c r="BJ299" s="13" t="s">
        <v>145</v>
      </c>
      <c r="BK299" s="200">
        <f t="shared" si="79"/>
        <v>0</v>
      </c>
      <c r="BL299" s="13" t="s">
        <v>163</v>
      </c>
      <c r="BM299" s="198" t="s">
        <v>891</v>
      </c>
    </row>
    <row r="300" spans="2:65" s="11" customFormat="1" ht="22.9" customHeight="1">
      <c r="B300" s="172"/>
      <c r="C300" s="173"/>
      <c r="D300" s="174" t="s">
        <v>74</v>
      </c>
      <c r="E300" s="186" t="s">
        <v>892</v>
      </c>
      <c r="F300" s="186" t="s">
        <v>893</v>
      </c>
      <c r="G300" s="173"/>
      <c r="H300" s="173"/>
      <c r="I300" s="176"/>
      <c r="J300" s="187">
        <f>BK300</f>
        <v>0</v>
      </c>
      <c r="K300" s="173"/>
      <c r="L300" s="178"/>
      <c r="M300" s="179"/>
      <c r="N300" s="180"/>
      <c r="O300" s="180"/>
      <c r="P300" s="181">
        <f>SUM(P301:P302)</f>
        <v>0</v>
      </c>
      <c r="Q300" s="180"/>
      <c r="R300" s="181">
        <f>SUM(R301:R302)</f>
        <v>1.242</v>
      </c>
      <c r="S300" s="180"/>
      <c r="T300" s="182">
        <f>SUM(T301:T302)</f>
        <v>0</v>
      </c>
      <c r="AR300" s="183" t="s">
        <v>152</v>
      </c>
      <c r="AT300" s="184" t="s">
        <v>74</v>
      </c>
      <c r="AU300" s="184" t="s">
        <v>83</v>
      </c>
      <c r="AY300" s="183" t="s">
        <v>138</v>
      </c>
      <c r="BK300" s="185">
        <f>SUM(BK301:BK302)</f>
        <v>0</v>
      </c>
    </row>
    <row r="301" spans="2:65" s="1" customFormat="1" ht="24" customHeight="1">
      <c r="B301" s="30"/>
      <c r="C301" s="188" t="s">
        <v>894</v>
      </c>
      <c r="D301" s="188" t="s">
        <v>141</v>
      </c>
      <c r="E301" s="189" t="s">
        <v>895</v>
      </c>
      <c r="F301" s="190" t="s">
        <v>896</v>
      </c>
      <c r="G301" s="191" t="s">
        <v>263</v>
      </c>
      <c r="H301" s="192">
        <v>134.816</v>
      </c>
      <c r="I301" s="193"/>
      <c r="J301" s="192">
        <f>ROUND(I301*H301,3)</f>
        <v>0</v>
      </c>
      <c r="K301" s="190" t="s">
        <v>169</v>
      </c>
      <c r="L301" s="34"/>
      <c r="M301" s="194" t="s">
        <v>1</v>
      </c>
      <c r="N301" s="195" t="s">
        <v>41</v>
      </c>
      <c r="O301" s="62"/>
      <c r="P301" s="196">
        <f>O301*H301</f>
        <v>0</v>
      </c>
      <c r="Q301" s="196">
        <v>0</v>
      </c>
      <c r="R301" s="196">
        <f>Q301*H301</f>
        <v>0</v>
      </c>
      <c r="S301" s="196">
        <v>0</v>
      </c>
      <c r="T301" s="197">
        <f>S301*H301</f>
        <v>0</v>
      </c>
      <c r="AR301" s="198" t="s">
        <v>157</v>
      </c>
      <c r="AT301" s="198" t="s">
        <v>141</v>
      </c>
      <c r="AU301" s="198" t="s">
        <v>145</v>
      </c>
      <c r="AY301" s="13" t="s">
        <v>138</v>
      </c>
      <c r="BE301" s="199">
        <f>IF(N301="základná",J301,0)</f>
        <v>0</v>
      </c>
      <c r="BF301" s="199">
        <f>IF(N301="znížená",J301,0)</f>
        <v>0</v>
      </c>
      <c r="BG301" s="199">
        <f>IF(N301="zákl. prenesená",J301,0)</f>
        <v>0</v>
      </c>
      <c r="BH301" s="199">
        <f>IF(N301="zníž. prenesená",J301,0)</f>
        <v>0</v>
      </c>
      <c r="BI301" s="199">
        <f>IF(N301="nulová",J301,0)</f>
        <v>0</v>
      </c>
      <c r="BJ301" s="13" t="s">
        <v>145</v>
      </c>
      <c r="BK301" s="200">
        <f>ROUND(I301*H301,3)</f>
        <v>0</v>
      </c>
      <c r="BL301" s="13" t="s">
        <v>157</v>
      </c>
      <c r="BM301" s="198" t="s">
        <v>897</v>
      </c>
    </row>
    <row r="302" spans="2:65" s="1" customFormat="1" ht="16.5" customHeight="1">
      <c r="B302" s="30"/>
      <c r="C302" s="201" t="s">
        <v>898</v>
      </c>
      <c r="D302" s="201" t="s">
        <v>150</v>
      </c>
      <c r="E302" s="202" t="s">
        <v>899</v>
      </c>
      <c r="F302" s="203" t="s">
        <v>900</v>
      </c>
      <c r="G302" s="204" t="s">
        <v>161</v>
      </c>
      <c r="H302" s="205">
        <v>1.242</v>
      </c>
      <c r="I302" s="206"/>
      <c r="J302" s="205">
        <f>ROUND(I302*H302,3)</f>
        <v>0</v>
      </c>
      <c r="K302" s="203" t="s">
        <v>169</v>
      </c>
      <c r="L302" s="207"/>
      <c r="M302" s="208" t="s">
        <v>1</v>
      </c>
      <c r="N302" s="209" t="s">
        <v>41</v>
      </c>
      <c r="O302" s="62"/>
      <c r="P302" s="196">
        <f>O302*H302</f>
        <v>0</v>
      </c>
      <c r="Q302" s="196">
        <v>1</v>
      </c>
      <c r="R302" s="196">
        <f>Q302*H302</f>
        <v>1.242</v>
      </c>
      <c r="S302" s="196">
        <v>0</v>
      </c>
      <c r="T302" s="197">
        <f>S302*H302</f>
        <v>0</v>
      </c>
      <c r="AR302" s="198" t="s">
        <v>163</v>
      </c>
      <c r="AT302" s="198" t="s">
        <v>150</v>
      </c>
      <c r="AU302" s="198" t="s">
        <v>145</v>
      </c>
      <c r="AY302" s="13" t="s">
        <v>138</v>
      </c>
      <c r="BE302" s="199">
        <f>IF(N302="základná",J302,0)</f>
        <v>0</v>
      </c>
      <c r="BF302" s="199">
        <f>IF(N302="znížená",J302,0)</f>
        <v>0</v>
      </c>
      <c r="BG302" s="199">
        <f>IF(N302="zákl. prenesená",J302,0)</f>
        <v>0</v>
      </c>
      <c r="BH302" s="199">
        <f>IF(N302="zníž. prenesená",J302,0)</f>
        <v>0</v>
      </c>
      <c r="BI302" s="199">
        <f>IF(N302="nulová",J302,0)</f>
        <v>0</v>
      </c>
      <c r="BJ302" s="13" t="s">
        <v>145</v>
      </c>
      <c r="BK302" s="200">
        <f>ROUND(I302*H302,3)</f>
        <v>0</v>
      </c>
      <c r="BL302" s="13" t="s">
        <v>163</v>
      </c>
      <c r="BM302" s="198" t="s">
        <v>901</v>
      </c>
    </row>
    <row r="303" spans="2:65" s="11" customFormat="1" ht="22.9" customHeight="1">
      <c r="B303" s="172"/>
      <c r="C303" s="173"/>
      <c r="D303" s="174" t="s">
        <v>74</v>
      </c>
      <c r="E303" s="186" t="s">
        <v>226</v>
      </c>
      <c r="F303" s="186" t="s">
        <v>227</v>
      </c>
      <c r="G303" s="173"/>
      <c r="H303" s="173"/>
      <c r="I303" s="176"/>
      <c r="J303" s="187">
        <f>BK303</f>
        <v>0</v>
      </c>
      <c r="K303" s="173"/>
      <c r="L303" s="178"/>
      <c r="M303" s="179"/>
      <c r="N303" s="180"/>
      <c r="O303" s="180"/>
      <c r="P303" s="181">
        <f>SUM(P304:P318)</f>
        <v>0</v>
      </c>
      <c r="Q303" s="180"/>
      <c r="R303" s="181">
        <f>SUM(R304:R318)</f>
        <v>177.10821355490387</v>
      </c>
      <c r="S303" s="180"/>
      <c r="T303" s="182">
        <f>SUM(T304:T318)</f>
        <v>0</v>
      </c>
      <c r="AR303" s="183" t="s">
        <v>152</v>
      </c>
      <c r="AT303" s="184" t="s">
        <v>74</v>
      </c>
      <c r="AU303" s="184" t="s">
        <v>83</v>
      </c>
      <c r="AY303" s="183" t="s">
        <v>138</v>
      </c>
      <c r="BK303" s="185">
        <f>SUM(BK304:BK318)</f>
        <v>0</v>
      </c>
    </row>
    <row r="304" spans="2:65" s="1" customFormat="1" ht="24" customHeight="1">
      <c r="B304" s="30"/>
      <c r="C304" s="188" t="s">
        <v>902</v>
      </c>
      <c r="D304" s="188" t="s">
        <v>141</v>
      </c>
      <c r="E304" s="189" t="s">
        <v>903</v>
      </c>
      <c r="F304" s="190" t="s">
        <v>904</v>
      </c>
      <c r="G304" s="191" t="s">
        <v>286</v>
      </c>
      <c r="H304" s="192">
        <v>121.792</v>
      </c>
      <c r="I304" s="193"/>
      <c r="J304" s="192">
        <f t="shared" ref="J304:J318" si="80">ROUND(I304*H304,3)</f>
        <v>0</v>
      </c>
      <c r="K304" s="190" t="s">
        <v>1</v>
      </c>
      <c r="L304" s="34"/>
      <c r="M304" s="194" t="s">
        <v>1</v>
      </c>
      <c r="N304" s="195" t="s">
        <v>41</v>
      </c>
      <c r="O304" s="62"/>
      <c r="P304" s="196">
        <f t="shared" ref="P304:P318" si="81">O304*H304</f>
        <v>0</v>
      </c>
      <c r="Q304" s="196">
        <v>0</v>
      </c>
      <c r="R304" s="196">
        <f t="shared" ref="R304:R318" si="82">Q304*H304</f>
        <v>0</v>
      </c>
      <c r="S304" s="196">
        <v>0</v>
      </c>
      <c r="T304" s="197">
        <f t="shared" ref="T304:T318" si="83">S304*H304</f>
        <v>0</v>
      </c>
      <c r="AR304" s="198" t="s">
        <v>157</v>
      </c>
      <c r="AT304" s="198" t="s">
        <v>141</v>
      </c>
      <c r="AU304" s="198" t="s">
        <v>145</v>
      </c>
      <c r="AY304" s="13" t="s">
        <v>138</v>
      </c>
      <c r="BE304" s="199">
        <f t="shared" ref="BE304:BE318" si="84">IF(N304="základná",J304,0)</f>
        <v>0</v>
      </c>
      <c r="BF304" s="199">
        <f t="shared" ref="BF304:BF318" si="85">IF(N304="znížená",J304,0)</f>
        <v>0</v>
      </c>
      <c r="BG304" s="199">
        <f t="shared" ref="BG304:BG318" si="86">IF(N304="zákl. prenesená",J304,0)</f>
        <v>0</v>
      </c>
      <c r="BH304" s="199">
        <f t="shared" ref="BH304:BH318" si="87">IF(N304="zníž. prenesená",J304,0)</f>
        <v>0</v>
      </c>
      <c r="BI304" s="199">
        <f t="shared" ref="BI304:BI318" si="88">IF(N304="nulová",J304,0)</f>
        <v>0</v>
      </c>
      <c r="BJ304" s="13" t="s">
        <v>145</v>
      </c>
      <c r="BK304" s="200">
        <f t="shared" ref="BK304:BK318" si="89">ROUND(I304*H304,3)</f>
        <v>0</v>
      </c>
      <c r="BL304" s="13" t="s">
        <v>157</v>
      </c>
      <c r="BM304" s="198" t="s">
        <v>905</v>
      </c>
    </row>
    <row r="305" spans="2:65" s="1" customFormat="1" ht="24" customHeight="1">
      <c r="B305" s="30"/>
      <c r="C305" s="188" t="s">
        <v>906</v>
      </c>
      <c r="D305" s="188" t="s">
        <v>141</v>
      </c>
      <c r="E305" s="189" t="s">
        <v>907</v>
      </c>
      <c r="F305" s="190" t="s">
        <v>908</v>
      </c>
      <c r="G305" s="191" t="s">
        <v>286</v>
      </c>
      <c r="H305" s="192">
        <v>129.536</v>
      </c>
      <c r="I305" s="193"/>
      <c r="J305" s="192">
        <f t="shared" si="80"/>
        <v>0</v>
      </c>
      <c r="K305" s="190" t="s">
        <v>1</v>
      </c>
      <c r="L305" s="34"/>
      <c r="M305" s="194" t="s">
        <v>1</v>
      </c>
      <c r="N305" s="195" t="s">
        <v>41</v>
      </c>
      <c r="O305" s="62"/>
      <c r="P305" s="196">
        <f t="shared" si="81"/>
        <v>0</v>
      </c>
      <c r="Q305" s="196">
        <v>0</v>
      </c>
      <c r="R305" s="196">
        <f t="shared" si="82"/>
        <v>0</v>
      </c>
      <c r="S305" s="196">
        <v>0</v>
      </c>
      <c r="T305" s="197">
        <f t="shared" si="83"/>
        <v>0</v>
      </c>
      <c r="AR305" s="198" t="s">
        <v>157</v>
      </c>
      <c r="AT305" s="198" t="s">
        <v>141</v>
      </c>
      <c r="AU305" s="198" t="s">
        <v>145</v>
      </c>
      <c r="AY305" s="13" t="s">
        <v>138</v>
      </c>
      <c r="BE305" s="199">
        <f t="shared" si="84"/>
        <v>0</v>
      </c>
      <c r="BF305" s="199">
        <f t="shared" si="85"/>
        <v>0</v>
      </c>
      <c r="BG305" s="199">
        <f t="shared" si="86"/>
        <v>0</v>
      </c>
      <c r="BH305" s="199">
        <f t="shared" si="87"/>
        <v>0</v>
      </c>
      <c r="BI305" s="199">
        <f t="shared" si="88"/>
        <v>0</v>
      </c>
      <c r="BJ305" s="13" t="s">
        <v>145</v>
      </c>
      <c r="BK305" s="200">
        <f t="shared" si="89"/>
        <v>0</v>
      </c>
      <c r="BL305" s="13" t="s">
        <v>157</v>
      </c>
      <c r="BM305" s="198" t="s">
        <v>909</v>
      </c>
    </row>
    <row r="306" spans="2:65" s="1" customFormat="1" ht="16.5" customHeight="1">
      <c r="B306" s="30"/>
      <c r="C306" s="201" t="s">
        <v>910</v>
      </c>
      <c r="D306" s="201" t="s">
        <v>150</v>
      </c>
      <c r="E306" s="202" t="s">
        <v>911</v>
      </c>
      <c r="F306" s="203" t="s">
        <v>912</v>
      </c>
      <c r="G306" s="204" t="s">
        <v>161</v>
      </c>
      <c r="H306" s="205">
        <v>177.102</v>
      </c>
      <c r="I306" s="206"/>
      <c r="J306" s="205">
        <f t="shared" si="80"/>
        <v>0</v>
      </c>
      <c r="K306" s="203" t="s">
        <v>1</v>
      </c>
      <c r="L306" s="207"/>
      <c r="M306" s="208" t="s">
        <v>1</v>
      </c>
      <c r="N306" s="209" t="s">
        <v>41</v>
      </c>
      <c r="O306" s="62"/>
      <c r="P306" s="196">
        <f t="shared" si="81"/>
        <v>0</v>
      </c>
      <c r="Q306" s="196">
        <v>1</v>
      </c>
      <c r="R306" s="196">
        <f t="shared" si="82"/>
        <v>177.102</v>
      </c>
      <c r="S306" s="196">
        <v>0</v>
      </c>
      <c r="T306" s="197">
        <f t="shared" si="83"/>
        <v>0</v>
      </c>
      <c r="AR306" s="198" t="s">
        <v>163</v>
      </c>
      <c r="AT306" s="198" t="s">
        <v>150</v>
      </c>
      <c r="AU306" s="198" t="s">
        <v>145</v>
      </c>
      <c r="AY306" s="13" t="s">
        <v>138</v>
      </c>
      <c r="BE306" s="199">
        <f t="shared" si="84"/>
        <v>0</v>
      </c>
      <c r="BF306" s="199">
        <f t="shared" si="85"/>
        <v>0</v>
      </c>
      <c r="BG306" s="199">
        <f t="shared" si="86"/>
        <v>0</v>
      </c>
      <c r="BH306" s="199">
        <f t="shared" si="87"/>
        <v>0</v>
      </c>
      <c r="BI306" s="199">
        <f t="shared" si="88"/>
        <v>0</v>
      </c>
      <c r="BJ306" s="13" t="s">
        <v>145</v>
      </c>
      <c r="BK306" s="200">
        <f t="shared" si="89"/>
        <v>0</v>
      </c>
      <c r="BL306" s="13" t="s">
        <v>163</v>
      </c>
      <c r="BM306" s="198" t="s">
        <v>913</v>
      </c>
    </row>
    <row r="307" spans="2:65" s="1" customFormat="1" ht="24" customHeight="1">
      <c r="B307" s="30"/>
      <c r="C307" s="188" t="s">
        <v>914</v>
      </c>
      <c r="D307" s="188" t="s">
        <v>141</v>
      </c>
      <c r="E307" s="189" t="s">
        <v>915</v>
      </c>
      <c r="F307" s="190" t="s">
        <v>916</v>
      </c>
      <c r="G307" s="191" t="s">
        <v>203</v>
      </c>
      <c r="H307" s="192">
        <v>10</v>
      </c>
      <c r="I307" s="193"/>
      <c r="J307" s="192">
        <f t="shared" si="80"/>
        <v>0</v>
      </c>
      <c r="K307" s="190" t="s">
        <v>169</v>
      </c>
      <c r="L307" s="34"/>
      <c r="M307" s="194" t="s">
        <v>1</v>
      </c>
      <c r="N307" s="195" t="s">
        <v>41</v>
      </c>
      <c r="O307" s="62"/>
      <c r="P307" s="196">
        <f t="shared" si="81"/>
        <v>0</v>
      </c>
      <c r="Q307" s="196">
        <v>0</v>
      </c>
      <c r="R307" s="196">
        <f t="shared" si="82"/>
        <v>0</v>
      </c>
      <c r="S307" s="196">
        <v>0</v>
      </c>
      <c r="T307" s="197">
        <f t="shared" si="83"/>
        <v>0</v>
      </c>
      <c r="AR307" s="198" t="s">
        <v>157</v>
      </c>
      <c r="AT307" s="198" t="s">
        <v>141</v>
      </c>
      <c r="AU307" s="198" t="s">
        <v>145</v>
      </c>
      <c r="AY307" s="13" t="s">
        <v>138</v>
      </c>
      <c r="BE307" s="199">
        <f t="shared" si="84"/>
        <v>0</v>
      </c>
      <c r="BF307" s="199">
        <f t="shared" si="85"/>
        <v>0</v>
      </c>
      <c r="BG307" s="199">
        <f t="shared" si="86"/>
        <v>0</v>
      </c>
      <c r="BH307" s="199">
        <f t="shared" si="87"/>
        <v>0</v>
      </c>
      <c r="BI307" s="199">
        <f t="shared" si="88"/>
        <v>0</v>
      </c>
      <c r="BJ307" s="13" t="s">
        <v>145</v>
      </c>
      <c r="BK307" s="200">
        <f t="shared" si="89"/>
        <v>0</v>
      </c>
      <c r="BL307" s="13" t="s">
        <v>157</v>
      </c>
      <c r="BM307" s="198" t="s">
        <v>917</v>
      </c>
    </row>
    <row r="308" spans="2:65" s="1" customFormat="1" ht="24" customHeight="1">
      <c r="B308" s="30"/>
      <c r="C308" s="188" t="s">
        <v>918</v>
      </c>
      <c r="D308" s="188" t="s">
        <v>141</v>
      </c>
      <c r="E308" s="189" t="s">
        <v>919</v>
      </c>
      <c r="F308" s="190" t="s">
        <v>920</v>
      </c>
      <c r="G308" s="191" t="s">
        <v>203</v>
      </c>
      <c r="H308" s="192">
        <v>20</v>
      </c>
      <c r="I308" s="193"/>
      <c r="J308" s="192">
        <f t="shared" si="80"/>
        <v>0</v>
      </c>
      <c r="K308" s="190" t="s">
        <v>268</v>
      </c>
      <c r="L308" s="34"/>
      <c r="M308" s="194" t="s">
        <v>1</v>
      </c>
      <c r="N308" s="195" t="s">
        <v>41</v>
      </c>
      <c r="O308" s="62"/>
      <c r="P308" s="196">
        <f t="shared" si="81"/>
        <v>0</v>
      </c>
      <c r="Q308" s="196">
        <v>0</v>
      </c>
      <c r="R308" s="196">
        <f t="shared" si="82"/>
        <v>0</v>
      </c>
      <c r="S308" s="196">
        <v>0</v>
      </c>
      <c r="T308" s="197">
        <f t="shared" si="83"/>
        <v>0</v>
      </c>
      <c r="AR308" s="198" t="s">
        <v>157</v>
      </c>
      <c r="AT308" s="198" t="s">
        <v>141</v>
      </c>
      <c r="AU308" s="198" t="s">
        <v>145</v>
      </c>
      <c r="AY308" s="13" t="s">
        <v>138</v>
      </c>
      <c r="BE308" s="199">
        <f t="shared" si="84"/>
        <v>0</v>
      </c>
      <c r="BF308" s="199">
        <f t="shared" si="85"/>
        <v>0</v>
      </c>
      <c r="BG308" s="199">
        <f t="shared" si="86"/>
        <v>0</v>
      </c>
      <c r="BH308" s="199">
        <f t="shared" si="87"/>
        <v>0</v>
      </c>
      <c r="BI308" s="199">
        <f t="shared" si="88"/>
        <v>0</v>
      </c>
      <c r="BJ308" s="13" t="s">
        <v>145</v>
      </c>
      <c r="BK308" s="200">
        <f t="shared" si="89"/>
        <v>0</v>
      </c>
      <c r="BL308" s="13" t="s">
        <v>157</v>
      </c>
      <c r="BM308" s="198" t="s">
        <v>921</v>
      </c>
    </row>
    <row r="309" spans="2:65" s="1" customFormat="1" ht="24" customHeight="1">
      <c r="B309" s="30"/>
      <c r="C309" s="188" t="s">
        <v>922</v>
      </c>
      <c r="D309" s="188" t="s">
        <v>141</v>
      </c>
      <c r="E309" s="189" t="s">
        <v>923</v>
      </c>
      <c r="F309" s="190" t="s">
        <v>924</v>
      </c>
      <c r="G309" s="191" t="s">
        <v>203</v>
      </c>
      <c r="H309" s="192">
        <v>7</v>
      </c>
      <c r="I309" s="193"/>
      <c r="J309" s="192">
        <f t="shared" si="80"/>
        <v>0</v>
      </c>
      <c r="K309" s="190" t="s">
        <v>268</v>
      </c>
      <c r="L309" s="34"/>
      <c r="M309" s="194" t="s">
        <v>1</v>
      </c>
      <c r="N309" s="195" t="s">
        <v>41</v>
      </c>
      <c r="O309" s="62"/>
      <c r="P309" s="196">
        <f t="shared" si="81"/>
        <v>0</v>
      </c>
      <c r="Q309" s="196">
        <v>0</v>
      </c>
      <c r="R309" s="196">
        <f t="shared" si="82"/>
        <v>0</v>
      </c>
      <c r="S309" s="196">
        <v>0</v>
      </c>
      <c r="T309" s="197">
        <f t="shared" si="83"/>
        <v>0</v>
      </c>
      <c r="AR309" s="198" t="s">
        <v>157</v>
      </c>
      <c r="AT309" s="198" t="s">
        <v>141</v>
      </c>
      <c r="AU309" s="198" t="s">
        <v>145</v>
      </c>
      <c r="AY309" s="13" t="s">
        <v>138</v>
      </c>
      <c r="BE309" s="199">
        <f t="shared" si="84"/>
        <v>0</v>
      </c>
      <c r="BF309" s="199">
        <f t="shared" si="85"/>
        <v>0</v>
      </c>
      <c r="BG309" s="199">
        <f t="shared" si="86"/>
        <v>0</v>
      </c>
      <c r="BH309" s="199">
        <f t="shared" si="87"/>
        <v>0</v>
      </c>
      <c r="BI309" s="199">
        <f t="shared" si="88"/>
        <v>0</v>
      </c>
      <c r="BJ309" s="13" t="s">
        <v>145</v>
      </c>
      <c r="BK309" s="200">
        <f t="shared" si="89"/>
        <v>0</v>
      </c>
      <c r="BL309" s="13" t="s">
        <v>157</v>
      </c>
      <c r="BM309" s="198" t="s">
        <v>925</v>
      </c>
    </row>
    <row r="310" spans="2:65" s="1" customFormat="1" ht="24" customHeight="1">
      <c r="B310" s="30"/>
      <c r="C310" s="188" t="s">
        <v>926</v>
      </c>
      <c r="D310" s="188" t="s">
        <v>141</v>
      </c>
      <c r="E310" s="189" t="s">
        <v>927</v>
      </c>
      <c r="F310" s="190" t="s">
        <v>928</v>
      </c>
      <c r="G310" s="191" t="s">
        <v>203</v>
      </c>
      <c r="H310" s="192">
        <v>30</v>
      </c>
      <c r="I310" s="193"/>
      <c r="J310" s="192">
        <f t="shared" si="80"/>
        <v>0</v>
      </c>
      <c r="K310" s="190" t="s">
        <v>316</v>
      </c>
      <c r="L310" s="34"/>
      <c r="M310" s="194" t="s">
        <v>1</v>
      </c>
      <c r="N310" s="195" t="s">
        <v>41</v>
      </c>
      <c r="O310" s="62"/>
      <c r="P310" s="196">
        <f t="shared" si="81"/>
        <v>0</v>
      </c>
      <c r="Q310" s="196">
        <v>0</v>
      </c>
      <c r="R310" s="196">
        <f t="shared" si="82"/>
        <v>0</v>
      </c>
      <c r="S310" s="196">
        <v>0</v>
      </c>
      <c r="T310" s="197">
        <f t="shared" si="83"/>
        <v>0</v>
      </c>
      <c r="AR310" s="198" t="s">
        <v>157</v>
      </c>
      <c r="AT310" s="198" t="s">
        <v>141</v>
      </c>
      <c r="AU310" s="198" t="s">
        <v>145</v>
      </c>
      <c r="AY310" s="13" t="s">
        <v>138</v>
      </c>
      <c r="BE310" s="199">
        <f t="shared" si="84"/>
        <v>0</v>
      </c>
      <c r="BF310" s="199">
        <f t="shared" si="85"/>
        <v>0</v>
      </c>
      <c r="BG310" s="199">
        <f t="shared" si="86"/>
        <v>0</v>
      </c>
      <c r="BH310" s="199">
        <f t="shared" si="87"/>
        <v>0</v>
      </c>
      <c r="BI310" s="199">
        <f t="shared" si="88"/>
        <v>0</v>
      </c>
      <c r="BJ310" s="13" t="s">
        <v>145</v>
      </c>
      <c r="BK310" s="200">
        <f t="shared" si="89"/>
        <v>0</v>
      </c>
      <c r="BL310" s="13" t="s">
        <v>157</v>
      </c>
      <c r="BM310" s="198" t="s">
        <v>929</v>
      </c>
    </row>
    <row r="311" spans="2:65" s="1" customFormat="1" ht="16.5" customHeight="1">
      <c r="B311" s="30"/>
      <c r="C311" s="201" t="s">
        <v>930</v>
      </c>
      <c r="D311" s="201" t="s">
        <v>150</v>
      </c>
      <c r="E311" s="202" t="s">
        <v>931</v>
      </c>
      <c r="F311" s="203" t="s">
        <v>932</v>
      </c>
      <c r="G311" s="204" t="s">
        <v>203</v>
      </c>
      <c r="H311" s="205">
        <v>30</v>
      </c>
      <c r="I311" s="206"/>
      <c r="J311" s="205">
        <f t="shared" si="80"/>
        <v>0</v>
      </c>
      <c r="K311" s="203" t="s">
        <v>316</v>
      </c>
      <c r="L311" s="207"/>
      <c r="M311" s="208" t="s">
        <v>1</v>
      </c>
      <c r="N311" s="209" t="s">
        <v>41</v>
      </c>
      <c r="O311" s="62"/>
      <c r="P311" s="196">
        <f t="shared" si="81"/>
        <v>0</v>
      </c>
      <c r="Q311" s="196">
        <v>2.0711849679591599E-4</v>
      </c>
      <c r="R311" s="196">
        <f t="shared" si="82"/>
        <v>6.2135549038774794E-3</v>
      </c>
      <c r="S311" s="196">
        <v>0</v>
      </c>
      <c r="T311" s="197">
        <f t="shared" si="83"/>
        <v>0</v>
      </c>
      <c r="AR311" s="198" t="s">
        <v>163</v>
      </c>
      <c r="AT311" s="198" t="s">
        <v>150</v>
      </c>
      <c r="AU311" s="198" t="s">
        <v>145</v>
      </c>
      <c r="AY311" s="13" t="s">
        <v>138</v>
      </c>
      <c r="BE311" s="199">
        <f t="shared" si="84"/>
        <v>0</v>
      </c>
      <c r="BF311" s="199">
        <f t="shared" si="85"/>
        <v>0</v>
      </c>
      <c r="BG311" s="199">
        <f t="shared" si="86"/>
        <v>0</v>
      </c>
      <c r="BH311" s="199">
        <f t="shared" si="87"/>
        <v>0</v>
      </c>
      <c r="BI311" s="199">
        <f t="shared" si="88"/>
        <v>0</v>
      </c>
      <c r="BJ311" s="13" t="s">
        <v>145</v>
      </c>
      <c r="BK311" s="200">
        <f t="shared" si="89"/>
        <v>0</v>
      </c>
      <c r="BL311" s="13" t="s">
        <v>163</v>
      </c>
      <c r="BM311" s="198" t="s">
        <v>933</v>
      </c>
    </row>
    <row r="312" spans="2:65" s="1" customFormat="1" ht="24" customHeight="1">
      <c r="B312" s="30"/>
      <c r="C312" s="188" t="s">
        <v>934</v>
      </c>
      <c r="D312" s="188" t="s">
        <v>141</v>
      </c>
      <c r="E312" s="189" t="s">
        <v>935</v>
      </c>
      <c r="F312" s="190" t="s">
        <v>936</v>
      </c>
      <c r="G312" s="191" t="s">
        <v>203</v>
      </c>
      <c r="H312" s="192">
        <v>14</v>
      </c>
      <c r="I312" s="193"/>
      <c r="J312" s="192">
        <f t="shared" si="80"/>
        <v>0</v>
      </c>
      <c r="K312" s="190" t="s">
        <v>316</v>
      </c>
      <c r="L312" s="34"/>
      <c r="M312" s="194" t="s">
        <v>1</v>
      </c>
      <c r="N312" s="195" t="s">
        <v>41</v>
      </c>
      <c r="O312" s="62"/>
      <c r="P312" s="196">
        <f t="shared" si="81"/>
        <v>0</v>
      </c>
      <c r="Q312" s="196">
        <v>0</v>
      </c>
      <c r="R312" s="196">
        <f t="shared" si="82"/>
        <v>0</v>
      </c>
      <c r="S312" s="196">
        <v>0</v>
      </c>
      <c r="T312" s="197">
        <f t="shared" si="83"/>
        <v>0</v>
      </c>
      <c r="AR312" s="198" t="s">
        <v>157</v>
      </c>
      <c r="AT312" s="198" t="s">
        <v>141</v>
      </c>
      <c r="AU312" s="198" t="s">
        <v>145</v>
      </c>
      <c r="AY312" s="13" t="s">
        <v>138</v>
      </c>
      <c r="BE312" s="199">
        <f t="shared" si="84"/>
        <v>0</v>
      </c>
      <c r="BF312" s="199">
        <f t="shared" si="85"/>
        <v>0</v>
      </c>
      <c r="BG312" s="199">
        <f t="shared" si="86"/>
        <v>0</v>
      </c>
      <c r="BH312" s="199">
        <f t="shared" si="87"/>
        <v>0</v>
      </c>
      <c r="BI312" s="199">
        <f t="shared" si="88"/>
        <v>0</v>
      </c>
      <c r="BJ312" s="13" t="s">
        <v>145</v>
      </c>
      <c r="BK312" s="200">
        <f t="shared" si="89"/>
        <v>0</v>
      </c>
      <c r="BL312" s="13" t="s">
        <v>157</v>
      </c>
      <c r="BM312" s="198" t="s">
        <v>937</v>
      </c>
    </row>
    <row r="313" spans="2:65" s="1" customFormat="1" ht="16.5" customHeight="1">
      <c r="B313" s="30"/>
      <c r="C313" s="201" t="s">
        <v>938</v>
      </c>
      <c r="D313" s="201" t="s">
        <v>150</v>
      </c>
      <c r="E313" s="202" t="s">
        <v>939</v>
      </c>
      <c r="F313" s="203" t="s">
        <v>940</v>
      </c>
      <c r="G313" s="204" t="s">
        <v>203</v>
      </c>
      <c r="H313" s="205">
        <v>14</v>
      </c>
      <c r="I313" s="206"/>
      <c r="J313" s="205">
        <f t="shared" si="80"/>
        <v>0</v>
      </c>
      <c r="K313" s="203" t="s">
        <v>1</v>
      </c>
      <c r="L313" s="207"/>
      <c r="M313" s="208" t="s">
        <v>1</v>
      </c>
      <c r="N313" s="209" t="s">
        <v>41</v>
      </c>
      <c r="O313" s="62"/>
      <c r="P313" s="196">
        <f t="shared" si="81"/>
        <v>0</v>
      </c>
      <c r="Q313" s="196">
        <v>0</v>
      </c>
      <c r="R313" s="196">
        <f t="shared" si="82"/>
        <v>0</v>
      </c>
      <c r="S313" s="196">
        <v>0</v>
      </c>
      <c r="T313" s="197">
        <f t="shared" si="83"/>
        <v>0</v>
      </c>
      <c r="AR313" s="198" t="s">
        <v>163</v>
      </c>
      <c r="AT313" s="198" t="s">
        <v>150</v>
      </c>
      <c r="AU313" s="198" t="s">
        <v>145</v>
      </c>
      <c r="AY313" s="13" t="s">
        <v>138</v>
      </c>
      <c r="BE313" s="199">
        <f t="shared" si="84"/>
        <v>0</v>
      </c>
      <c r="BF313" s="199">
        <f t="shared" si="85"/>
        <v>0</v>
      </c>
      <c r="BG313" s="199">
        <f t="shared" si="86"/>
        <v>0</v>
      </c>
      <c r="BH313" s="199">
        <f t="shared" si="87"/>
        <v>0</v>
      </c>
      <c r="BI313" s="199">
        <f t="shared" si="88"/>
        <v>0</v>
      </c>
      <c r="BJ313" s="13" t="s">
        <v>145</v>
      </c>
      <c r="BK313" s="200">
        <f t="shared" si="89"/>
        <v>0</v>
      </c>
      <c r="BL313" s="13" t="s">
        <v>163</v>
      </c>
      <c r="BM313" s="198" t="s">
        <v>941</v>
      </c>
    </row>
    <row r="314" spans="2:65" s="1" customFormat="1" ht="24" customHeight="1">
      <c r="B314" s="30"/>
      <c r="C314" s="188" t="s">
        <v>942</v>
      </c>
      <c r="D314" s="188" t="s">
        <v>141</v>
      </c>
      <c r="E314" s="189" t="s">
        <v>943</v>
      </c>
      <c r="F314" s="190" t="s">
        <v>944</v>
      </c>
      <c r="G314" s="191" t="s">
        <v>203</v>
      </c>
      <c r="H314" s="192">
        <v>10</v>
      </c>
      <c r="I314" s="193"/>
      <c r="J314" s="192">
        <f t="shared" si="80"/>
        <v>0</v>
      </c>
      <c r="K314" s="190" t="s">
        <v>169</v>
      </c>
      <c r="L314" s="34"/>
      <c r="M314" s="194" t="s">
        <v>1</v>
      </c>
      <c r="N314" s="195" t="s">
        <v>41</v>
      </c>
      <c r="O314" s="62"/>
      <c r="P314" s="196">
        <f t="shared" si="81"/>
        <v>0</v>
      </c>
      <c r="Q314" s="196">
        <v>0</v>
      </c>
      <c r="R314" s="196">
        <f t="shared" si="82"/>
        <v>0</v>
      </c>
      <c r="S314" s="196">
        <v>0</v>
      </c>
      <c r="T314" s="197">
        <f t="shared" si="83"/>
        <v>0</v>
      </c>
      <c r="AR314" s="198" t="s">
        <v>157</v>
      </c>
      <c r="AT314" s="198" t="s">
        <v>141</v>
      </c>
      <c r="AU314" s="198" t="s">
        <v>145</v>
      </c>
      <c r="AY314" s="13" t="s">
        <v>138</v>
      </c>
      <c r="BE314" s="199">
        <f t="shared" si="84"/>
        <v>0</v>
      </c>
      <c r="BF314" s="199">
        <f t="shared" si="85"/>
        <v>0</v>
      </c>
      <c r="BG314" s="199">
        <f t="shared" si="86"/>
        <v>0</v>
      </c>
      <c r="BH314" s="199">
        <f t="shared" si="87"/>
        <v>0</v>
      </c>
      <c r="BI314" s="199">
        <f t="shared" si="88"/>
        <v>0</v>
      </c>
      <c r="BJ314" s="13" t="s">
        <v>145</v>
      </c>
      <c r="BK314" s="200">
        <f t="shared" si="89"/>
        <v>0</v>
      </c>
      <c r="BL314" s="13" t="s">
        <v>157</v>
      </c>
      <c r="BM314" s="198" t="s">
        <v>945</v>
      </c>
    </row>
    <row r="315" spans="2:65" s="1" customFormat="1" ht="24" customHeight="1">
      <c r="B315" s="30"/>
      <c r="C315" s="188" t="s">
        <v>946</v>
      </c>
      <c r="D315" s="188" t="s">
        <v>141</v>
      </c>
      <c r="E315" s="189" t="s">
        <v>947</v>
      </c>
      <c r="F315" s="190" t="s">
        <v>948</v>
      </c>
      <c r="G315" s="191" t="s">
        <v>203</v>
      </c>
      <c r="H315" s="192">
        <v>20</v>
      </c>
      <c r="I315" s="193"/>
      <c r="J315" s="192">
        <f t="shared" si="80"/>
        <v>0</v>
      </c>
      <c r="K315" s="190" t="s">
        <v>268</v>
      </c>
      <c r="L315" s="34"/>
      <c r="M315" s="194" t="s">
        <v>1</v>
      </c>
      <c r="N315" s="195" t="s">
        <v>41</v>
      </c>
      <c r="O315" s="62"/>
      <c r="P315" s="196">
        <f t="shared" si="81"/>
        <v>0</v>
      </c>
      <c r="Q315" s="196">
        <v>0</v>
      </c>
      <c r="R315" s="196">
        <f t="shared" si="82"/>
        <v>0</v>
      </c>
      <c r="S315" s="196">
        <v>0</v>
      </c>
      <c r="T315" s="197">
        <f t="shared" si="83"/>
        <v>0</v>
      </c>
      <c r="AR315" s="198" t="s">
        <v>157</v>
      </c>
      <c r="AT315" s="198" t="s">
        <v>141</v>
      </c>
      <c r="AU315" s="198" t="s">
        <v>145</v>
      </c>
      <c r="AY315" s="13" t="s">
        <v>138</v>
      </c>
      <c r="BE315" s="199">
        <f t="shared" si="84"/>
        <v>0</v>
      </c>
      <c r="BF315" s="199">
        <f t="shared" si="85"/>
        <v>0</v>
      </c>
      <c r="BG315" s="199">
        <f t="shared" si="86"/>
        <v>0</v>
      </c>
      <c r="BH315" s="199">
        <f t="shared" si="87"/>
        <v>0</v>
      </c>
      <c r="BI315" s="199">
        <f t="shared" si="88"/>
        <v>0</v>
      </c>
      <c r="BJ315" s="13" t="s">
        <v>145</v>
      </c>
      <c r="BK315" s="200">
        <f t="shared" si="89"/>
        <v>0</v>
      </c>
      <c r="BL315" s="13" t="s">
        <v>157</v>
      </c>
      <c r="BM315" s="198" t="s">
        <v>949</v>
      </c>
    </row>
    <row r="316" spans="2:65" s="1" customFormat="1" ht="24" customHeight="1">
      <c r="B316" s="30"/>
      <c r="C316" s="188" t="s">
        <v>950</v>
      </c>
      <c r="D316" s="188" t="s">
        <v>141</v>
      </c>
      <c r="E316" s="189" t="s">
        <v>951</v>
      </c>
      <c r="F316" s="190" t="s">
        <v>952</v>
      </c>
      <c r="G316" s="191" t="s">
        <v>203</v>
      </c>
      <c r="H316" s="192">
        <v>7</v>
      </c>
      <c r="I316" s="193"/>
      <c r="J316" s="192">
        <f t="shared" si="80"/>
        <v>0</v>
      </c>
      <c r="K316" s="190" t="s">
        <v>268</v>
      </c>
      <c r="L316" s="34"/>
      <c r="M316" s="194" t="s">
        <v>1</v>
      </c>
      <c r="N316" s="195" t="s">
        <v>41</v>
      </c>
      <c r="O316" s="62"/>
      <c r="P316" s="196">
        <f t="shared" si="81"/>
        <v>0</v>
      </c>
      <c r="Q316" s="196">
        <v>0</v>
      </c>
      <c r="R316" s="196">
        <f t="shared" si="82"/>
        <v>0</v>
      </c>
      <c r="S316" s="196">
        <v>0</v>
      </c>
      <c r="T316" s="197">
        <f t="shared" si="83"/>
        <v>0</v>
      </c>
      <c r="AR316" s="198" t="s">
        <v>157</v>
      </c>
      <c r="AT316" s="198" t="s">
        <v>141</v>
      </c>
      <c r="AU316" s="198" t="s">
        <v>145</v>
      </c>
      <c r="AY316" s="13" t="s">
        <v>138</v>
      </c>
      <c r="BE316" s="199">
        <f t="shared" si="84"/>
        <v>0</v>
      </c>
      <c r="BF316" s="199">
        <f t="shared" si="85"/>
        <v>0</v>
      </c>
      <c r="BG316" s="199">
        <f t="shared" si="86"/>
        <v>0</v>
      </c>
      <c r="BH316" s="199">
        <f t="shared" si="87"/>
        <v>0</v>
      </c>
      <c r="BI316" s="199">
        <f t="shared" si="88"/>
        <v>0</v>
      </c>
      <c r="BJ316" s="13" t="s">
        <v>145</v>
      </c>
      <c r="BK316" s="200">
        <f t="shared" si="89"/>
        <v>0</v>
      </c>
      <c r="BL316" s="13" t="s">
        <v>157</v>
      </c>
      <c r="BM316" s="198" t="s">
        <v>953</v>
      </c>
    </row>
    <row r="317" spans="2:65" s="1" customFormat="1" ht="24" customHeight="1">
      <c r="B317" s="30"/>
      <c r="C317" s="188" t="s">
        <v>954</v>
      </c>
      <c r="D317" s="188" t="s">
        <v>141</v>
      </c>
      <c r="E317" s="189" t="s">
        <v>955</v>
      </c>
      <c r="F317" s="190" t="s">
        <v>956</v>
      </c>
      <c r="G317" s="191" t="s">
        <v>286</v>
      </c>
      <c r="H317" s="192">
        <v>121.792</v>
      </c>
      <c r="I317" s="193"/>
      <c r="J317" s="192">
        <f t="shared" si="80"/>
        <v>0</v>
      </c>
      <c r="K317" s="190" t="s">
        <v>1</v>
      </c>
      <c r="L317" s="34"/>
      <c r="M317" s="194" t="s">
        <v>1</v>
      </c>
      <c r="N317" s="195" t="s">
        <v>41</v>
      </c>
      <c r="O317" s="62"/>
      <c r="P317" s="196">
        <f t="shared" si="81"/>
        <v>0</v>
      </c>
      <c r="Q317" s="196">
        <v>0</v>
      </c>
      <c r="R317" s="196">
        <f t="shared" si="82"/>
        <v>0</v>
      </c>
      <c r="S317" s="196">
        <v>0</v>
      </c>
      <c r="T317" s="197">
        <f t="shared" si="83"/>
        <v>0</v>
      </c>
      <c r="AR317" s="198" t="s">
        <v>157</v>
      </c>
      <c r="AT317" s="198" t="s">
        <v>141</v>
      </c>
      <c r="AU317" s="198" t="s">
        <v>145</v>
      </c>
      <c r="AY317" s="13" t="s">
        <v>138</v>
      </c>
      <c r="BE317" s="199">
        <f t="shared" si="84"/>
        <v>0</v>
      </c>
      <c r="BF317" s="199">
        <f t="shared" si="85"/>
        <v>0</v>
      </c>
      <c r="BG317" s="199">
        <f t="shared" si="86"/>
        <v>0</v>
      </c>
      <c r="BH317" s="199">
        <f t="shared" si="87"/>
        <v>0</v>
      </c>
      <c r="BI317" s="199">
        <f t="shared" si="88"/>
        <v>0</v>
      </c>
      <c r="BJ317" s="13" t="s">
        <v>145</v>
      </c>
      <c r="BK317" s="200">
        <f t="shared" si="89"/>
        <v>0</v>
      </c>
      <c r="BL317" s="13" t="s">
        <v>157</v>
      </c>
      <c r="BM317" s="198" t="s">
        <v>957</v>
      </c>
    </row>
    <row r="318" spans="2:65" s="1" customFormat="1" ht="24" customHeight="1">
      <c r="B318" s="30"/>
      <c r="C318" s="188" t="s">
        <v>958</v>
      </c>
      <c r="D318" s="188" t="s">
        <v>141</v>
      </c>
      <c r="E318" s="189" t="s">
        <v>959</v>
      </c>
      <c r="F318" s="190" t="s">
        <v>960</v>
      </c>
      <c r="G318" s="191" t="s">
        <v>286</v>
      </c>
      <c r="H318" s="192">
        <v>2314.0479999999998</v>
      </c>
      <c r="I318" s="193"/>
      <c r="J318" s="192">
        <f t="shared" si="80"/>
        <v>0</v>
      </c>
      <c r="K318" s="190" t="s">
        <v>1</v>
      </c>
      <c r="L318" s="34"/>
      <c r="M318" s="210" t="s">
        <v>1</v>
      </c>
      <c r="N318" s="211" t="s">
        <v>41</v>
      </c>
      <c r="O318" s="212"/>
      <c r="P318" s="213">
        <f t="shared" si="81"/>
        <v>0</v>
      </c>
      <c r="Q318" s="213">
        <v>0</v>
      </c>
      <c r="R318" s="213">
        <f t="shared" si="82"/>
        <v>0</v>
      </c>
      <c r="S318" s="213">
        <v>0</v>
      </c>
      <c r="T318" s="214">
        <f t="shared" si="83"/>
        <v>0</v>
      </c>
      <c r="AR318" s="198" t="s">
        <v>157</v>
      </c>
      <c r="AT318" s="198" t="s">
        <v>141</v>
      </c>
      <c r="AU318" s="198" t="s">
        <v>145</v>
      </c>
      <c r="AY318" s="13" t="s">
        <v>138</v>
      </c>
      <c r="BE318" s="199">
        <f t="shared" si="84"/>
        <v>0</v>
      </c>
      <c r="BF318" s="199">
        <f t="shared" si="85"/>
        <v>0</v>
      </c>
      <c r="BG318" s="199">
        <f t="shared" si="86"/>
        <v>0</v>
      </c>
      <c r="BH318" s="199">
        <f t="shared" si="87"/>
        <v>0</v>
      </c>
      <c r="BI318" s="199">
        <f t="shared" si="88"/>
        <v>0</v>
      </c>
      <c r="BJ318" s="13" t="s">
        <v>145</v>
      </c>
      <c r="BK318" s="200">
        <f t="shared" si="89"/>
        <v>0</v>
      </c>
      <c r="BL318" s="13" t="s">
        <v>157</v>
      </c>
      <c r="BM318" s="198" t="s">
        <v>961</v>
      </c>
    </row>
    <row r="319" spans="2:65" s="1" customFormat="1" ht="6.95" customHeight="1">
      <c r="B319" s="45"/>
      <c r="C319" s="46"/>
      <c r="D319" s="46"/>
      <c r="E319" s="46"/>
      <c r="F319" s="46"/>
      <c r="G319" s="46"/>
      <c r="H319" s="46"/>
      <c r="I319" s="138"/>
      <c r="J319" s="46"/>
      <c r="K319" s="46"/>
      <c r="L319" s="34"/>
    </row>
  </sheetData>
  <sheetProtection algorithmName="SHA-512" hashValue="AECdIx57j7tWgqd7o+hJbSdH42QiUTGP+dC1UfDmZD2zjBApDUv10N0VmHxpT8RX5F5jxV4E3OEQhb2a9cmayA==" saltValue="NbaXdlJsjn1XB3s1aImSM43j5eqZfip1R93nRNeQ1ndMJHcNjh54ej6vxIUTeYVTmwtBKtYJW1fjiuUpiRRAuw==" spinCount="100000" sheet="1" objects="1" scenarios="1" formatColumns="0" formatRows="0" autoFilter="0"/>
  <autoFilter ref="C127:K318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6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9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3" t="s">
        <v>91</v>
      </c>
    </row>
    <row r="3" spans="2:46" ht="6.95" customHeight="1">
      <c r="B3" s="100"/>
      <c r="C3" s="101"/>
      <c r="D3" s="101"/>
      <c r="E3" s="101"/>
      <c r="F3" s="101"/>
      <c r="G3" s="101"/>
      <c r="H3" s="101"/>
      <c r="I3" s="102"/>
      <c r="J3" s="101"/>
      <c r="K3" s="101"/>
      <c r="L3" s="16"/>
      <c r="AT3" s="13" t="s">
        <v>75</v>
      </c>
    </row>
    <row r="4" spans="2:46" ht="24.95" customHeight="1">
      <c r="B4" s="16"/>
      <c r="D4" s="103" t="s">
        <v>110</v>
      </c>
      <c r="L4" s="16"/>
      <c r="M4" s="104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105" t="s">
        <v>14</v>
      </c>
      <c r="L6" s="16"/>
    </row>
    <row r="7" spans="2:46" ht="16.5" customHeight="1">
      <c r="B7" s="16"/>
      <c r="E7" s="256" t="str">
        <f>'Rekapitulácia stavby'!K6</f>
        <v>ET Americké námestie</v>
      </c>
      <c r="F7" s="257"/>
      <c r="G7" s="257"/>
      <c r="H7" s="257"/>
      <c r="L7" s="16"/>
    </row>
    <row r="8" spans="2:46" s="1" customFormat="1" ht="12" customHeight="1">
      <c r="B8" s="34"/>
      <c r="D8" s="105" t="s">
        <v>111</v>
      </c>
      <c r="I8" s="106"/>
      <c r="L8" s="34"/>
    </row>
    <row r="9" spans="2:46" s="1" customFormat="1" ht="36.950000000000003" customHeight="1">
      <c r="B9" s="34"/>
      <c r="E9" s="258" t="s">
        <v>962</v>
      </c>
      <c r="F9" s="259"/>
      <c r="G9" s="259"/>
      <c r="H9" s="259"/>
      <c r="I9" s="106"/>
      <c r="L9" s="34"/>
    </row>
    <row r="10" spans="2:46" s="1" customFormat="1" ht="11.25">
      <c r="B10" s="34"/>
      <c r="I10" s="106"/>
      <c r="L10" s="34"/>
    </row>
    <row r="11" spans="2:46" s="1" customFormat="1" ht="12" customHeight="1">
      <c r="B11" s="34"/>
      <c r="D11" s="105" t="s">
        <v>16</v>
      </c>
      <c r="F11" s="107" t="s">
        <v>1</v>
      </c>
      <c r="I11" s="108" t="s">
        <v>17</v>
      </c>
      <c r="J11" s="107" t="s">
        <v>1</v>
      </c>
      <c r="L11" s="34"/>
    </row>
    <row r="12" spans="2:46" s="1" customFormat="1" ht="12" customHeight="1">
      <c r="B12" s="34"/>
      <c r="D12" s="105" t="s">
        <v>18</v>
      </c>
      <c r="F12" s="107" t="s">
        <v>19</v>
      </c>
      <c r="I12" s="108" t="s">
        <v>20</v>
      </c>
      <c r="J12" s="109" t="str">
        <f>'Rekapitulácia stavby'!AN8</f>
        <v>13. 4. 2019</v>
      </c>
      <c r="L12" s="34"/>
    </row>
    <row r="13" spans="2:46" s="1" customFormat="1" ht="10.9" customHeight="1">
      <c r="B13" s="34"/>
      <c r="I13" s="106"/>
      <c r="L13" s="34"/>
    </row>
    <row r="14" spans="2:46" s="1" customFormat="1" ht="12" customHeight="1">
      <c r="B14" s="34"/>
      <c r="D14" s="105" t="s">
        <v>22</v>
      </c>
      <c r="I14" s="108" t="s">
        <v>23</v>
      </c>
      <c r="J14" s="107" t="s">
        <v>1</v>
      </c>
      <c r="L14" s="34"/>
    </row>
    <row r="15" spans="2:46" s="1" customFormat="1" ht="18" customHeight="1">
      <c r="B15" s="34"/>
      <c r="E15" s="107" t="s">
        <v>24</v>
      </c>
      <c r="I15" s="108" t="s">
        <v>25</v>
      </c>
      <c r="J15" s="107" t="s">
        <v>1</v>
      </c>
      <c r="L15" s="34"/>
    </row>
    <row r="16" spans="2:46" s="1" customFormat="1" ht="6.95" customHeight="1">
      <c r="B16" s="34"/>
      <c r="I16" s="106"/>
      <c r="L16" s="34"/>
    </row>
    <row r="17" spans="2:12" s="1" customFormat="1" ht="12" customHeight="1">
      <c r="B17" s="34"/>
      <c r="D17" s="105" t="s">
        <v>26</v>
      </c>
      <c r="I17" s="108" t="s">
        <v>23</v>
      </c>
      <c r="J17" s="26" t="str">
        <f>'Rekapitulácia stavby'!AN13</f>
        <v>Vyplň údaj</v>
      </c>
      <c r="L17" s="34"/>
    </row>
    <row r="18" spans="2:12" s="1" customFormat="1" ht="18" customHeight="1">
      <c r="B18" s="34"/>
      <c r="E18" s="260" t="str">
        <f>'Rekapitulácia stavby'!E14</f>
        <v>Vyplň údaj</v>
      </c>
      <c r="F18" s="261"/>
      <c r="G18" s="261"/>
      <c r="H18" s="261"/>
      <c r="I18" s="108" t="s">
        <v>25</v>
      </c>
      <c r="J18" s="26" t="str">
        <f>'Rekapitulácia stavby'!AN14</f>
        <v>Vyplň údaj</v>
      </c>
      <c r="L18" s="34"/>
    </row>
    <row r="19" spans="2:12" s="1" customFormat="1" ht="6.95" customHeight="1">
      <c r="B19" s="34"/>
      <c r="I19" s="106"/>
      <c r="L19" s="34"/>
    </row>
    <row r="20" spans="2:12" s="1" customFormat="1" ht="12" customHeight="1">
      <c r="B20" s="34"/>
      <c r="D20" s="105" t="s">
        <v>28</v>
      </c>
      <c r="I20" s="108" t="s">
        <v>23</v>
      </c>
      <c r="J20" s="107" t="s">
        <v>1</v>
      </c>
      <c r="L20" s="34"/>
    </row>
    <row r="21" spans="2:12" s="1" customFormat="1" ht="18" customHeight="1">
      <c r="B21" s="34"/>
      <c r="E21" s="107" t="s">
        <v>29</v>
      </c>
      <c r="I21" s="108" t="s">
        <v>25</v>
      </c>
      <c r="J21" s="107" t="s">
        <v>1</v>
      </c>
      <c r="L21" s="34"/>
    </row>
    <row r="22" spans="2:12" s="1" customFormat="1" ht="6.95" customHeight="1">
      <c r="B22" s="34"/>
      <c r="I22" s="106"/>
      <c r="L22" s="34"/>
    </row>
    <row r="23" spans="2:12" s="1" customFormat="1" ht="12" customHeight="1">
      <c r="B23" s="34"/>
      <c r="D23" s="105" t="s">
        <v>32</v>
      </c>
      <c r="I23" s="108" t="s">
        <v>23</v>
      </c>
      <c r="J23" s="107" t="s">
        <v>1</v>
      </c>
      <c r="L23" s="34"/>
    </row>
    <row r="24" spans="2:12" s="1" customFormat="1" ht="18" customHeight="1">
      <c r="B24" s="34"/>
      <c r="E24" s="107" t="s">
        <v>33</v>
      </c>
      <c r="I24" s="108" t="s">
        <v>25</v>
      </c>
      <c r="J24" s="107" t="s">
        <v>1</v>
      </c>
      <c r="L24" s="34"/>
    </row>
    <row r="25" spans="2:12" s="1" customFormat="1" ht="6.95" customHeight="1">
      <c r="B25" s="34"/>
      <c r="I25" s="106"/>
      <c r="L25" s="34"/>
    </row>
    <row r="26" spans="2:12" s="1" customFormat="1" ht="12" customHeight="1">
      <c r="B26" s="34"/>
      <c r="D26" s="105" t="s">
        <v>34</v>
      </c>
      <c r="I26" s="106"/>
      <c r="L26" s="34"/>
    </row>
    <row r="27" spans="2:12" s="7" customFormat="1" ht="16.5" customHeight="1">
      <c r="B27" s="110"/>
      <c r="E27" s="262" t="s">
        <v>1</v>
      </c>
      <c r="F27" s="262"/>
      <c r="G27" s="262"/>
      <c r="H27" s="262"/>
      <c r="I27" s="111"/>
      <c r="L27" s="110"/>
    </row>
    <row r="28" spans="2:12" s="1" customFormat="1" ht="6.95" customHeight="1">
      <c r="B28" s="34"/>
      <c r="I28" s="106"/>
      <c r="L28" s="34"/>
    </row>
    <row r="29" spans="2:12" s="1" customFormat="1" ht="6.95" customHeight="1">
      <c r="B29" s="34"/>
      <c r="D29" s="58"/>
      <c r="E29" s="58"/>
      <c r="F29" s="58"/>
      <c r="G29" s="58"/>
      <c r="H29" s="58"/>
      <c r="I29" s="112"/>
      <c r="J29" s="58"/>
      <c r="K29" s="58"/>
      <c r="L29" s="34"/>
    </row>
    <row r="30" spans="2:12" s="1" customFormat="1" ht="25.35" customHeight="1">
      <c r="B30" s="34"/>
      <c r="D30" s="113" t="s">
        <v>35</v>
      </c>
      <c r="I30" s="106"/>
      <c r="J30" s="114">
        <f>ROUND(J128, 2)</f>
        <v>0</v>
      </c>
      <c r="L30" s="34"/>
    </row>
    <row r="31" spans="2:12" s="1" customFormat="1" ht="6.95" customHeight="1">
      <c r="B31" s="34"/>
      <c r="D31" s="58"/>
      <c r="E31" s="58"/>
      <c r="F31" s="58"/>
      <c r="G31" s="58"/>
      <c r="H31" s="58"/>
      <c r="I31" s="112"/>
      <c r="J31" s="58"/>
      <c r="K31" s="58"/>
      <c r="L31" s="34"/>
    </row>
    <row r="32" spans="2:12" s="1" customFormat="1" ht="14.45" customHeight="1">
      <c r="B32" s="34"/>
      <c r="F32" s="115" t="s">
        <v>37</v>
      </c>
      <c r="I32" s="116" t="s">
        <v>36</v>
      </c>
      <c r="J32" s="115" t="s">
        <v>38</v>
      </c>
      <c r="L32" s="34"/>
    </row>
    <row r="33" spans="2:12" s="1" customFormat="1" ht="14.45" customHeight="1">
      <c r="B33" s="34"/>
      <c r="D33" s="117" t="s">
        <v>39</v>
      </c>
      <c r="E33" s="105" t="s">
        <v>40</v>
      </c>
      <c r="F33" s="118">
        <f>ROUND((SUM(BE128:BE263)),  2)</f>
        <v>0</v>
      </c>
      <c r="I33" s="119">
        <v>0.2</v>
      </c>
      <c r="J33" s="118">
        <f>ROUND(((SUM(BE128:BE263))*I33),  2)</f>
        <v>0</v>
      </c>
      <c r="L33" s="34"/>
    </row>
    <row r="34" spans="2:12" s="1" customFormat="1" ht="14.45" customHeight="1">
      <c r="B34" s="34"/>
      <c r="E34" s="105" t="s">
        <v>41</v>
      </c>
      <c r="F34" s="118">
        <f>ROUND((SUM(BF128:BF263)),  2)</f>
        <v>0</v>
      </c>
      <c r="I34" s="119">
        <v>0.2</v>
      </c>
      <c r="J34" s="118">
        <f>ROUND(((SUM(BF128:BF263))*I34),  2)</f>
        <v>0</v>
      </c>
      <c r="L34" s="34"/>
    </row>
    <row r="35" spans="2:12" s="1" customFormat="1" ht="14.45" hidden="1" customHeight="1">
      <c r="B35" s="34"/>
      <c r="E35" s="105" t="s">
        <v>42</v>
      </c>
      <c r="F35" s="118">
        <f>ROUND((SUM(BG128:BG263)),  2)</f>
        <v>0</v>
      </c>
      <c r="I35" s="119">
        <v>0.2</v>
      </c>
      <c r="J35" s="118">
        <f>0</f>
        <v>0</v>
      </c>
      <c r="L35" s="34"/>
    </row>
    <row r="36" spans="2:12" s="1" customFormat="1" ht="14.45" hidden="1" customHeight="1">
      <c r="B36" s="34"/>
      <c r="E36" s="105" t="s">
        <v>43</v>
      </c>
      <c r="F36" s="118">
        <f>ROUND((SUM(BH128:BH263)),  2)</f>
        <v>0</v>
      </c>
      <c r="I36" s="119">
        <v>0.2</v>
      </c>
      <c r="J36" s="118">
        <f>0</f>
        <v>0</v>
      </c>
      <c r="L36" s="34"/>
    </row>
    <row r="37" spans="2:12" s="1" customFormat="1" ht="14.45" hidden="1" customHeight="1">
      <c r="B37" s="34"/>
      <c r="E37" s="105" t="s">
        <v>44</v>
      </c>
      <c r="F37" s="118">
        <f>ROUND((SUM(BI128:BI263)),  2)</f>
        <v>0</v>
      </c>
      <c r="I37" s="119">
        <v>0</v>
      </c>
      <c r="J37" s="118">
        <f>0</f>
        <v>0</v>
      </c>
      <c r="L37" s="34"/>
    </row>
    <row r="38" spans="2:12" s="1" customFormat="1" ht="6.95" customHeight="1">
      <c r="B38" s="34"/>
      <c r="I38" s="106"/>
      <c r="L38" s="34"/>
    </row>
    <row r="39" spans="2:12" s="1" customFormat="1" ht="25.35" customHeight="1">
      <c r="B39" s="34"/>
      <c r="C39" s="120"/>
      <c r="D39" s="121" t="s">
        <v>45</v>
      </c>
      <c r="E39" s="122"/>
      <c r="F39" s="122"/>
      <c r="G39" s="123" t="s">
        <v>46</v>
      </c>
      <c r="H39" s="124" t="s">
        <v>47</v>
      </c>
      <c r="I39" s="125"/>
      <c r="J39" s="126">
        <f>SUM(J30:J37)</f>
        <v>0</v>
      </c>
      <c r="K39" s="127"/>
      <c r="L39" s="34"/>
    </row>
    <row r="40" spans="2:12" s="1" customFormat="1" ht="14.45" customHeight="1">
      <c r="B40" s="34"/>
      <c r="I40" s="106"/>
      <c r="L40" s="34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4"/>
      <c r="D50" s="128" t="s">
        <v>48</v>
      </c>
      <c r="E50" s="129"/>
      <c r="F50" s="129"/>
      <c r="G50" s="128" t="s">
        <v>49</v>
      </c>
      <c r="H50" s="129"/>
      <c r="I50" s="130"/>
      <c r="J50" s="129"/>
      <c r="K50" s="129"/>
      <c r="L50" s="34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34"/>
      <c r="D61" s="131" t="s">
        <v>50</v>
      </c>
      <c r="E61" s="132"/>
      <c r="F61" s="133" t="s">
        <v>51</v>
      </c>
      <c r="G61" s="131" t="s">
        <v>50</v>
      </c>
      <c r="H61" s="132"/>
      <c r="I61" s="134"/>
      <c r="J61" s="135" t="s">
        <v>51</v>
      </c>
      <c r="K61" s="132"/>
      <c r="L61" s="34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34"/>
      <c r="D65" s="128" t="s">
        <v>52</v>
      </c>
      <c r="E65" s="129"/>
      <c r="F65" s="129"/>
      <c r="G65" s="128" t="s">
        <v>53</v>
      </c>
      <c r="H65" s="129"/>
      <c r="I65" s="130"/>
      <c r="J65" s="129"/>
      <c r="K65" s="129"/>
      <c r="L65" s="34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34"/>
      <c r="D76" s="131" t="s">
        <v>50</v>
      </c>
      <c r="E76" s="132"/>
      <c r="F76" s="133" t="s">
        <v>51</v>
      </c>
      <c r="G76" s="131" t="s">
        <v>50</v>
      </c>
      <c r="H76" s="132"/>
      <c r="I76" s="134"/>
      <c r="J76" s="135" t="s">
        <v>51</v>
      </c>
      <c r="K76" s="132"/>
      <c r="L76" s="34"/>
    </row>
    <row r="77" spans="2:12" s="1" customFormat="1" ht="14.45" customHeight="1">
      <c r="B77" s="136"/>
      <c r="C77" s="137"/>
      <c r="D77" s="137"/>
      <c r="E77" s="137"/>
      <c r="F77" s="137"/>
      <c r="G77" s="137"/>
      <c r="H77" s="137"/>
      <c r="I77" s="138"/>
      <c r="J77" s="137"/>
      <c r="K77" s="137"/>
      <c r="L77" s="34"/>
    </row>
    <row r="81" spans="2:47" s="1" customFormat="1" ht="6.95" customHeight="1">
      <c r="B81" s="139"/>
      <c r="C81" s="140"/>
      <c r="D81" s="140"/>
      <c r="E81" s="140"/>
      <c r="F81" s="140"/>
      <c r="G81" s="140"/>
      <c r="H81" s="140"/>
      <c r="I81" s="141"/>
      <c r="J81" s="140"/>
      <c r="K81" s="140"/>
      <c r="L81" s="34"/>
    </row>
    <row r="82" spans="2:47" s="1" customFormat="1" ht="24.95" customHeight="1">
      <c r="B82" s="30"/>
      <c r="C82" s="19" t="s">
        <v>113</v>
      </c>
      <c r="D82" s="31"/>
      <c r="E82" s="31"/>
      <c r="F82" s="31"/>
      <c r="G82" s="31"/>
      <c r="H82" s="31"/>
      <c r="I82" s="106"/>
      <c r="J82" s="31"/>
      <c r="K82" s="31"/>
      <c r="L82" s="34"/>
    </row>
    <row r="83" spans="2:47" s="1" customFormat="1" ht="6.95" customHeight="1">
      <c r="B83" s="30"/>
      <c r="C83" s="31"/>
      <c r="D83" s="31"/>
      <c r="E83" s="31"/>
      <c r="F83" s="31"/>
      <c r="G83" s="31"/>
      <c r="H83" s="31"/>
      <c r="I83" s="106"/>
      <c r="J83" s="31"/>
      <c r="K83" s="31"/>
      <c r="L83" s="34"/>
    </row>
    <row r="84" spans="2:47" s="1" customFormat="1" ht="12" customHeight="1">
      <c r="B84" s="30"/>
      <c r="C84" s="25" t="s">
        <v>14</v>
      </c>
      <c r="D84" s="31"/>
      <c r="E84" s="31"/>
      <c r="F84" s="31"/>
      <c r="G84" s="31"/>
      <c r="H84" s="31"/>
      <c r="I84" s="106"/>
      <c r="J84" s="31"/>
      <c r="K84" s="31"/>
      <c r="L84" s="34"/>
    </row>
    <row r="85" spans="2:47" s="1" customFormat="1" ht="16.5" customHeight="1">
      <c r="B85" s="30"/>
      <c r="C85" s="31"/>
      <c r="D85" s="31"/>
      <c r="E85" s="263" t="str">
        <f>E7</f>
        <v>ET Americké námestie</v>
      </c>
      <c r="F85" s="264"/>
      <c r="G85" s="264"/>
      <c r="H85" s="264"/>
      <c r="I85" s="106"/>
      <c r="J85" s="31"/>
      <c r="K85" s="31"/>
      <c r="L85" s="34"/>
    </row>
    <row r="86" spans="2:47" s="1" customFormat="1" ht="12" customHeight="1">
      <c r="B86" s="30"/>
      <c r="C86" s="25" t="s">
        <v>111</v>
      </c>
      <c r="D86" s="31"/>
      <c r="E86" s="31"/>
      <c r="F86" s="31"/>
      <c r="G86" s="31"/>
      <c r="H86" s="31"/>
      <c r="I86" s="106"/>
      <c r="J86" s="31"/>
      <c r="K86" s="31"/>
      <c r="L86" s="34"/>
    </row>
    <row r="87" spans="2:47" s="1" customFormat="1" ht="16.5" customHeight="1">
      <c r="B87" s="30"/>
      <c r="C87" s="31"/>
      <c r="D87" s="31"/>
      <c r="E87" s="235" t="str">
        <f>E9</f>
        <v>602 - 602 Napájacie vedenie</v>
      </c>
      <c r="F87" s="265"/>
      <c r="G87" s="265"/>
      <c r="H87" s="265"/>
      <c r="I87" s="106"/>
      <c r="J87" s="31"/>
      <c r="K87" s="31"/>
      <c r="L87" s="34"/>
    </row>
    <row r="88" spans="2:47" s="1" customFormat="1" ht="6.95" customHeight="1">
      <c r="B88" s="30"/>
      <c r="C88" s="31"/>
      <c r="D88" s="31"/>
      <c r="E88" s="31"/>
      <c r="F88" s="31"/>
      <c r="G88" s="31"/>
      <c r="H88" s="31"/>
      <c r="I88" s="106"/>
      <c r="J88" s="31"/>
      <c r="K88" s="31"/>
      <c r="L88" s="34"/>
    </row>
    <row r="89" spans="2:47" s="1" customFormat="1" ht="12" customHeight="1">
      <c r="B89" s="30"/>
      <c r="C89" s="25" t="s">
        <v>18</v>
      </c>
      <c r="D89" s="31"/>
      <c r="E89" s="31"/>
      <c r="F89" s="23" t="str">
        <f>F12</f>
        <v>Bratislava III.</v>
      </c>
      <c r="G89" s="31"/>
      <c r="H89" s="31"/>
      <c r="I89" s="108" t="s">
        <v>20</v>
      </c>
      <c r="J89" s="57" t="str">
        <f>IF(J12="","",J12)</f>
        <v>13. 4. 2019</v>
      </c>
      <c r="K89" s="31"/>
      <c r="L89" s="34"/>
    </row>
    <row r="90" spans="2:47" s="1" customFormat="1" ht="6.95" customHeight="1">
      <c r="B90" s="30"/>
      <c r="C90" s="31"/>
      <c r="D90" s="31"/>
      <c r="E90" s="31"/>
      <c r="F90" s="31"/>
      <c r="G90" s="31"/>
      <c r="H90" s="31"/>
      <c r="I90" s="106"/>
      <c r="J90" s="31"/>
      <c r="K90" s="31"/>
      <c r="L90" s="34"/>
    </row>
    <row r="91" spans="2:47" s="1" customFormat="1" ht="15.2" customHeight="1">
      <c r="B91" s="30"/>
      <c r="C91" s="25" t="s">
        <v>22</v>
      </c>
      <c r="D91" s="31"/>
      <c r="E91" s="31"/>
      <c r="F91" s="23" t="str">
        <f>E15</f>
        <v>Dopravný podnik a.s., Bratislava</v>
      </c>
      <c r="G91" s="31"/>
      <c r="H91" s="31"/>
      <c r="I91" s="108" t="s">
        <v>28</v>
      </c>
      <c r="J91" s="28" t="str">
        <f>E21</f>
        <v xml:space="preserve">Deltes s.r.o. </v>
      </c>
      <c r="K91" s="31"/>
      <c r="L91" s="34"/>
    </row>
    <row r="92" spans="2:47" s="1" customFormat="1" ht="15.2" customHeight="1">
      <c r="B92" s="30"/>
      <c r="C92" s="25" t="s">
        <v>26</v>
      </c>
      <c r="D92" s="31"/>
      <c r="E92" s="31"/>
      <c r="F92" s="23" t="str">
        <f>IF(E18="","",E18)</f>
        <v>Vyplň údaj</v>
      </c>
      <c r="G92" s="31"/>
      <c r="H92" s="31"/>
      <c r="I92" s="108" t="s">
        <v>32</v>
      </c>
      <c r="J92" s="28" t="str">
        <f>E24</f>
        <v>Ing. Marta Bútorová</v>
      </c>
      <c r="K92" s="31"/>
      <c r="L92" s="34"/>
    </row>
    <row r="93" spans="2:47" s="1" customFormat="1" ht="10.35" customHeight="1">
      <c r="B93" s="30"/>
      <c r="C93" s="31"/>
      <c r="D93" s="31"/>
      <c r="E93" s="31"/>
      <c r="F93" s="31"/>
      <c r="G93" s="31"/>
      <c r="H93" s="31"/>
      <c r="I93" s="106"/>
      <c r="J93" s="31"/>
      <c r="K93" s="31"/>
      <c r="L93" s="34"/>
    </row>
    <row r="94" spans="2:47" s="1" customFormat="1" ht="29.25" customHeight="1">
      <c r="B94" s="30"/>
      <c r="C94" s="142" t="s">
        <v>114</v>
      </c>
      <c r="D94" s="143"/>
      <c r="E94" s="143"/>
      <c r="F94" s="143"/>
      <c r="G94" s="143"/>
      <c r="H94" s="143"/>
      <c r="I94" s="144"/>
      <c r="J94" s="145" t="s">
        <v>115</v>
      </c>
      <c r="K94" s="143"/>
      <c r="L94" s="34"/>
    </row>
    <row r="95" spans="2:47" s="1" customFormat="1" ht="10.35" customHeight="1">
      <c r="B95" s="30"/>
      <c r="C95" s="31"/>
      <c r="D95" s="31"/>
      <c r="E95" s="31"/>
      <c r="F95" s="31"/>
      <c r="G95" s="31"/>
      <c r="H95" s="31"/>
      <c r="I95" s="106"/>
      <c r="J95" s="31"/>
      <c r="K95" s="31"/>
      <c r="L95" s="34"/>
    </row>
    <row r="96" spans="2:47" s="1" customFormat="1" ht="22.9" customHeight="1">
      <c r="B96" s="30"/>
      <c r="C96" s="146" t="s">
        <v>116</v>
      </c>
      <c r="D96" s="31"/>
      <c r="E96" s="31"/>
      <c r="F96" s="31"/>
      <c r="G96" s="31"/>
      <c r="H96" s="31"/>
      <c r="I96" s="106"/>
      <c r="J96" s="75">
        <f>J128</f>
        <v>0</v>
      </c>
      <c r="K96" s="31"/>
      <c r="L96" s="34"/>
      <c r="AU96" s="13" t="s">
        <v>117</v>
      </c>
    </row>
    <row r="97" spans="2:12" s="8" customFormat="1" ht="24.95" customHeight="1">
      <c r="B97" s="147"/>
      <c r="C97" s="148"/>
      <c r="D97" s="149" t="s">
        <v>118</v>
      </c>
      <c r="E97" s="150"/>
      <c r="F97" s="150"/>
      <c r="G97" s="150"/>
      <c r="H97" s="150"/>
      <c r="I97" s="151"/>
      <c r="J97" s="152">
        <f>J129</f>
        <v>0</v>
      </c>
      <c r="K97" s="148"/>
      <c r="L97" s="153"/>
    </row>
    <row r="98" spans="2:12" s="9" customFormat="1" ht="19.899999999999999" customHeight="1">
      <c r="B98" s="154"/>
      <c r="C98" s="155"/>
      <c r="D98" s="156" t="s">
        <v>252</v>
      </c>
      <c r="E98" s="157"/>
      <c r="F98" s="157"/>
      <c r="G98" s="157"/>
      <c r="H98" s="157"/>
      <c r="I98" s="158"/>
      <c r="J98" s="159">
        <f>J130</f>
        <v>0</v>
      </c>
      <c r="K98" s="155"/>
      <c r="L98" s="160"/>
    </row>
    <row r="99" spans="2:12" s="9" customFormat="1" ht="19.899999999999999" customHeight="1">
      <c r="B99" s="154"/>
      <c r="C99" s="155"/>
      <c r="D99" s="156" t="s">
        <v>253</v>
      </c>
      <c r="E99" s="157"/>
      <c r="F99" s="157"/>
      <c r="G99" s="157"/>
      <c r="H99" s="157"/>
      <c r="I99" s="158"/>
      <c r="J99" s="159">
        <f>J137</f>
        <v>0</v>
      </c>
      <c r="K99" s="155"/>
      <c r="L99" s="160"/>
    </row>
    <row r="100" spans="2:12" s="9" customFormat="1" ht="19.899999999999999" customHeight="1">
      <c r="B100" s="154"/>
      <c r="C100" s="155"/>
      <c r="D100" s="156" t="s">
        <v>119</v>
      </c>
      <c r="E100" s="157"/>
      <c r="F100" s="157"/>
      <c r="G100" s="157"/>
      <c r="H100" s="157"/>
      <c r="I100" s="158"/>
      <c r="J100" s="159">
        <f>J141</f>
        <v>0</v>
      </c>
      <c r="K100" s="155"/>
      <c r="L100" s="160"/>
    </row>
    <row r="101" spans="2:12" s="9" customFormat="1" ht="19.899999999999999" customHeight="1">
      <c r="B101" s="154"/>
      <c r="C101" s="155"/>
      <c r="D101" s="156" t="s">
        <v>254</v>
      </c>
      <c r="E101" s="157"/>
      <c r="F101" s="157"/>
      <c r="G101" s="157"/>
      <c r="H101" s="157"/>
      <c r="I101" s="158"/>
      <c r="J101" s="159">
        <f>J144</f>
        <v>0</v>
      </c>
      <c r="K101" s="155"/>
      <c r="L101" s="160"/>
    </row>
    <row r="102" spans="2:12" s="9" customFormat="1" ht="19.899999999999999" customHeight="1">
      <c r="B102" s="154"/>
      <c r="C102" s="155"/>
      <c r="D102" s="156" t="s">
        <v>255</v>
      </c>
      <c r="E102" s="157"/>
      <c r="F102" s="157"/>
      <c r="G102" s="157"/>
      <c r="H102" s="157"/>
      <c r="I102" s="158"/>
      <c r="J102" s="159">
        <f>J157</f>
        <v>0</v>
      </c>
      <c r="K102" s="155"/>
      <c r="L102" s="160"/>
    </row>
    <row r="103" spans="2:12" s="9" customFormat="1" ht="19.899999999999999" customHeight="1">
      <c r="B103" s="154"/>
      <c r="C103" s="155"/>
      <c r="D103" s="156" t="s">
        <v>256</v>
      </c>
      <c r="E103" s="157"/>
      <c r="F103" s="157"/>
      <c r="G103" s="157"/>
      <c r="H103" s="157"/>
      <c r="I103" s="158"/>
      <c r="J103" s="159">
        <f>J164</f>
        <v>0</v>
      </c>
      <c r="K103" s="155"/>
      <c r="L103" s="160"/>
    </row>
    <row r="104" spans="2:12" s="8" customFormat="1" ht="24.95" customHeight="1">
      <c r="B104" s="147"/>
      <c r="C104" s="148"/>
      <c r="D104" s="149" t="s">
        <v>120</v>
      </c>
      <c r="E104" s="150"/>
      <c r="F104" s="150"/>
      <c r="G104" s="150"/>
      <c r="H104" s="150"/>
      <c r="I104" s="151"/>
      <c r="J104" s="152">
        <f>J167</f>
        <v>0</v>
      </c>
      <c r="K104" s="148"/>
      <c r="L104" s="153"/>
    </row>
    <row r="105" spans="2:12" s="9" customFormat="1" ht="19.899999999999999" customHeight="1">
      <c r="B105" s="154"/>
      <c r="C105" s="155"/>
      <c r="D105" s="156" t="s">
        <v>121</v>
      </c>
      <c r="E105" s="157"/>
      <c r="F105" s="157"/>
      <c r="G105" s="157"/>
      <c r="H105" s="157"/>
      <c r="I105" s="158"/>
      <c r="J105" s="159">
        <f>J168</f>
        <v>0</v>
      </c>
      <c r="K105" s="155"/>
      <c r="L105" s="160"/>
    </row>
    <row r="106" spans="2:12" s="9" customFormat="1" ht="19.899999999999999" customHeight="1">
      <c r="B106" s="154"/>
      <c r="C106" s="155"/>
      <c r="D106" s="156" t="s">
        <v>963</v>
      </c>
      <c r="E106" s="157"/>
      <c r="F106" s="157"/>
      <c r="G106" s="157"/>
      <c r="H106" s="157"/>
      <c r="I106" s="158"/>
      <c r="J106" s="159">
        <f>J212</f>
        <v>0</v>
      </c>
      <c r="K106" s="155"/>
      <c r="L106" s="160"/>
    </row>
    <row r="107" spans="2:12" s="9" customFormat="1" ht="19.899999999999999" customHeight="1">
      <c r="B107" s="154"/>
      <c r="C107" s="155"/>
      <c r="D107" s="156" t="s">
        <v>122</v>
      </c>
      <c r="E107" s="157"/>
      <c r="F107" s="157"/>
      <c r="G107" s="157"/>
      <c r="H107" s="157"/>
      <c r="I107" s="158"/>
      <c r="J107" s="159">
        <f>J218</f>
        <v>0</v>
      </c>
      <c r="K107" s="155"/>
      <c r="L107" s="160"/>
    </row>
    <row r="108" spans="2:12" s="8" customFormat="1" ht="24.95" customHeight="1">
      <c r="B108" s="147"/>
      <c r="C108" s="148"/>
      <c r="D108" s="149" t="s">
        <v>123</v>
      </c>
      <c r="E108" s="150"/>
      <c r="F108" s="150"/>
      <c r="G108" s="150"/>
      <c r="H108" s="150"/>
      <c r="I108" s="151"/>
      <c r="J108" s="152">
        <f>J258</f>
        <v>0</v>
      </c>
      <c r="K108" s="148"/>
      <c r="L108" s="153"/>
    </row>
    <row r="109" spans="2:12" s="1" customFormat="1" ht="21.75" customHeight="1">
      <c r="B109" s="30"/>
      <c r="C109" s="31"/>
      <c r="D109" s="31"/>
      <c r="E109" s="31"/>
      <c r="F109" s="31"/>
      <c r="G109" s="31"/>
      <c r="H109" s="31"/>
      <c r="I109" s="106"/>
      <c r="J109" s="31"/>
      <c r="K109" s="31"/>
      <c r="L109" s="34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138"/>
      <c r="J110" s="46"/>
      <c r="K110" s="46"/>
      <c r="L110" s="34"/>
    </row>
    <row r="114" spans="2:63" s="1" customFormat="1" ht="6.95" customHeight="1">
      <c r="B114" s="47"/>
      <c r="C114" s="48"/>
      <c r="D114" s="48"/>
      <c r="E114" s="48"/>
      <c r="F114" s="48"/>
      <c r="G114" s="48"/>
      <c r="H114" s="48"/>
      <c r="I114" s="141"/>
      <c r="J114" s="48"/>
      <c r="K114" s="48"/>
      <c r="L114" s="34"/>
    </row>
    <row r="115" spans="2:63" s="1" customFormat="1" ht="24.95" customHeight="1">
      <c r="B115" s="30"/>
      <c r="C115" s="19" t="s">
        <v>124</v>
      </c>
      <c r="D115" s="31"/>
      <c r="E115" s="31"/>
      <c r="F115" s="31"/>
      <c r="G115" s="31"/>
      <c r="H115" s="31"/>
      <c r="I115" s="106"/>
      <c r="J115" s="31"/>
      <c r="K115" s="31"/>
      <c r="L115" s="34"/>
    </row>
    <row r="116" spans="2:63" s="1" customFormat="1" ht="6.95" customHeight="1">
      <c r="B116" s="30"/>
      <c r="C116" s="31"/>
      <c r="D116" s="31"/>
      <c r="E116" s="31"/>
      <c r="F116" s="31"/>
      <c r="G116" s="31"/>
      <c r="H116" s="31"/>
      <c r="I116" s="106"/>
      <c r="J116" s="31"/>
      <c r="K116" s="31"/>
      <c r="L116" s="34"/>
    </row>
    <row r="117" spans="2:63" s="1" customFormat="1" ht="12" customHeight="1">
      <c r="B117" s="30"/>
      <c r="C117" s="25" t="s">
        <v>14</v>
      </c>
      <c r="D117" s="31"/>
      <c r="E117" s="31"/>
      <c r="F117" s="31"/>
      <c r="G117" s="31"/>
      <c r="H117" s="31"/>
      <c r="I117" s="106"/>
      <c r="J117" s="31"/>
      <c r="K117" s="31"/>
      <c r="L117" s="34"/>
    </row>
    <row r="118" spans="2:63" s="1" customFormat="1" ht="16.5" customHeight="1">
      <c r="B118" s="30"/>
      <c r="C118" s="31"/>
      <c r="D118" s="31"/>
      <c r="E118" s="263" t="str">
        <f>E7</f>
        <v>ET Americké námestie</v>
      </c>
      <c r="F118" s="264"/>
      <c r="G118" s="264"/>
      <c r="H118" s="264"/>
      <c r="I118" s="106"/>
      <c r="J118" s="31"/>
      <c r="K118" s="31"/>
      <c r="L118" s="34"/>
    </row>
    <row r="119" spans="2:63" s="1" customFormat="1" ht="12" customHeight="1">
      <c r="B119" s="30"/>
      <c r="C119" s="25" t="s">
        <v>111</v>
      </c>
      <c r="D119" s="31"/>
      <c r="E119" s="31"/>
      <c r="F119" s="31"/>
      <c r="G119" s="31"/>
      <c r="H119" s="31"/>
      <c r="I119" s="106"/>
      <c r="J119" s="31"/>
      <c r="K119" s="31"/>
      <c r="L119" s="34"/>
    </row>
    <row r="120" spans="2:63" s="1" customFormat="1" ht="16.5" customHeight="1">
      <c r="B120" s="30"/>
      <c r="C120" s="31"/>
      <c r="D120" s="31"/>
      <c r="E120" s="235" t="str">
        <f>E9</f>
        <v>602 - 602 Napájacie vedenie</v>
      </c>
      <c r="F120" s="265"/>
      <c r="G120" s="265"/>
      <c r="H120" s="265"/>
      <c r="I120" s="106"/>
      <c r="J120" s="31"/>
      <c r="K120" s="31"/>
      <c r="L120" s="34"/>
    </row>
    <row r="121" spans="2:63" s="1" customFormat="1" ht="6.95" customHeight="1">
      <c r="B121" s="30"/>
      <c r="C121" s="31"/>
      <c r="D121" s="31"/>
      <c r="E121" s="31"/>
      <c r="F121" s="31"/>
      <c r="G121" s="31"/>
      <c r="H121" s="31"/>
      <c r="I121" s="106"/>
      <c r="J121" s="31"/>
      <c r="K121" s="31"/>
      <c r="L121" s="34"/>
    </row>
    <row r="122" spans="2:63" s="1" customFormat="1" ht="12" customHeight="1">
      <c r="B122" s="30"/>
      <c r="C122" s="25" t="s">
        <v>18</v>
      </c>
      <c r="D122" s="31"/>
      <c r="E122" s="31"/>
      <c r="F122" s="23" t="str">
        <f>F12</f>
        <v>Bratislava III.</v>
      </c>
      <c r="G122" s="31"/>
      <c r="H122" s="31"/>
      <c r="I122" s="108" t="s">
        <v>20</v>
      </c>
      <c r="J122" s="57" t="str">
        <f>IF(J12="","",J12)</f>
        <v>13. 4. 2019</v>
      </c>
      <c r="K122" s="31"/>
      <c r="L122" s="34"/>
    </row>
    <row r="123" spans="2:63" s="1" customFormat="1" ht="6.95" customHeight="1">
      <c r="B123" s="30"/>
      <c r="C123" s="31"/>
      <c r="D123" s="31"/>
      <c r="E123" s="31"/>
      <c r="F123" s="31"/>
      <c r="G123" s="31"/>
      <c r="H123" s="31"/>
      <c r="I123" s="106"/>
      <c r="J123" s="31"/>
      <c r="K123" s="31"/>
      <c r="L123" s="34"/>
    </row>
    <row r="124" spans="2:63" s="1" customFormat="1" ht="15.2" customHeight="1">
      <c r="B124" s="30"/>
      <c r="C124" s="25" t="s">
        <v>22</v>
      </c>
      <c r="D124" s="31"/>
      <c r="E124" s="31"/>
      <c r="F124" s="23" t="str">
        <f>E15</f>
        <v>Dopravný podnik a.s., Bratislava</v>
      </c>
      <c r="G124" s="31"/>
      <c r="H124" s="31"/>
      <c r="I124" s="108" t="s">
        <v>28</v>
      </c>
      <c r="J124" s="28" t="str">
        <f>E21</f>
        <v xml:space="preserve">Deltes s.r.o. </v>
      </c>
      <c r="K124" s="31"/>
      <c r="L124" s="34"/>
    </row>
    <row r="125" spans="2:63" s="1" customFormat="1" ht="15.2" customHeight="1">
      <c r="B125" s="30"/>
      <c r="C125" s="25" t="s">
        <v>26</v>
      </c>
      <c r="D125" s="31"/>
      <c r="E125" s="31"/>
      <c r="F125" s="23" t="str">
        <f>IF(E18="","",E18)</f>
        <v>Vyplň údaj</v>
      </c>
      <c r="G125" s="31"/>
      <c r="H125" s="31"/>
      <c r="I125" s="108" t="s">
        <v>32</v>
      </c>
      <c r="J125" s="28" t="str">
        <f>E24</f>
        <v>Ing. Marta Bútorová</v>
      </c>
      <c r="K125" s="31"/>
      <c r="L125" s="34"/>
    </row>
    <row r="126" spans="2:63" s="1" customFormat="1" ht="10.35" customHeight="1">
      <c r="B126" s="30"/>
      <c r="C126" s="31"/>
      <c r="D126" s="31"/>
      <c r="E126" s="31"/>
      <c r="F126" s="31"/>
      <c r="G126" s="31"/>
      <c r="H126" s="31"/>
      <c r="I126" s="106"/>
      <c r="J126" s="31"/>
      <c r="K126" s="31"/>
      <c r="L126" s="34"/>
    </row>
    <row r="127" spans="2:63" s="10" customFormat="1" ht="29.25" customHeight="1">
      <c r="B127" s="161"/>
      <c r="C127" s="162" t="s">
        <v>125</v>
      </c>
      <c r="D127" s="163" t="s">
        <v>60</v>
      </c>
      <c r="E127" s="163" t="s">
        <v>56</v>
      </c>
      <c r="F127" s="163" t="s">
        <v>57</v>
      </c>
      <c r="G127" s="163" t="s">
        <v>126</v>
      </c>
      <c r="H127" s="163" t="s">
        <v>127</v>
      </c>
      <c r="I127" s="164" t="s">
        <v>128</v>
      </c>
      <c r="J127" s="165" t="s">
        <v>115</v>
      </c>
      <c r="K127" s="166" t="s">
        <v>129</v>
      </c>
      <c r="L127" s="167"/>
      <c r="M127" s="66" t="s">
        <v>1</v>
      </c>
      <c r="N127" s="67" t="s">
        <v>39</v>
      </c>
      <c r="O127" s="67" t="s">
        <v>130</v>
      </c>
      <c r="P127" s="67" t="s">
        <v>131</v>
      </c>
      <c r="Q127" s="67" t="s">
        <v>132</v>
      </c>
      <c r="R127" s="67" t="s">
        <v>133</v>
      </c>
      <c r="S127" s="67" t="s">
        <v>134</v>
      </c>
      <c r="T127" s="68" t="s">
        <v>135</v>
      </c>
    </row>
    <row r="128" spans="2:63" s="1" customFormat="1" ht="22.9" customHeight="1">
      <c r="B128" s="30"/>
      <c r="C128" s="73" t="s">
        <v>116</v>
      </c>
      <c r="D128" s="31"/>
      <c r="E128" s="31"/>
      <c r="F128" s="31"/>
      <c r="G128" s="31"/>
      <c r="H128" s="31"/>
      <c r="I128" s="106"/>
      <c r="J128" s="168">
        <f>BK128</f>
        <v>0</v>
      </c>
      <c r="K128" s="31"/>
      <c r="L128" s="34"/>
      <c r="M128" s="69"/>
      <c r="N128" s="70"/>
      <c r="O128" s="70"/>
      <c r="P128" s="169">
        <f>P129+P167+P258</f>
        <v>0</v>
      </c>
      <c r="Q128" s="70"/>
      <c r="R128" s="169">
        <f>R129+R167+R258</f>
        <v>677.08907450000004</v>
      </c>
      <c r="S128" s="70"/>
      <c r="T128" s="170">
        <f>T129+T167+T258</f>
        <v>167.09649999999999</v>
      </c>
      <c r="AT128" s="13" t="s">
        <v>74</v>
      </c>
      <c r="AU128" s="13" t="s">
        <v>117</v>
      </c>
      <c r="BK128" s="171">
        <f>BK129+BK167+BK258</f>
        <v>0</v>
      </c>
    </row>
    <row r="129" spans="2:65" s="11" customFormat="1" ht="25.9" customHeight="1">
      <c r="B129" s="172"/>
      <c r="C129" s="173"/>
      <c r="D129" s="174" t="s">
        <v>74</v>
      </c>
      <c r="E129" s="175" t="s">
        <v>136</v>
      </c>
      <c r="F129" s="175" t="s">
        <v>137</v>
      </c>
      <c r="G129" s="173"/>
      <c r="H129" s="173"/>
      <c r="I129" s="176"/>
      <c r="J129" s="177">
        <f>BK129</f>
        <v>0</v>
      </c>
      <c r="K129" s="173"/>
      <c r="L129" s="178"/>
      <c r="M129" s="179"/>
      <c r="N129" s="180"/>
      <c r="O129" s="180"/>
      <c r="P129" s="181">
        <f>P130+P137+P141+P144+P157+P164</f>
        <v>0</v>
      </c>
      <c r="Q129" s="180"/>
      <c r="R129" s="181">
        <f>R130+R137+R141+R144+R157+R164</f>
        <v>429.22156030000002</v>
      </c>
      <c r="S129" s="180"/>
      <c r="T129" s="182">
        <f>T130+T137+T141+T144+T157+T164</f>
        <v>167.09649999999999</v>
      </c>
      <c r="AR129" s="183" t="s">
        <v>83</v>
      </c>
      <c r="AT129" s="184" t="s">
        <v>74</v>
      </c>
      <c r="AU129" s="184" t="s">
        <v>75</v>
      </c>
      <c r="AY129" s="183" t="s">
        <v>138</v>
      </c>
      <c r="BK129" s="185">
        <f>BK130+BK137+BK141+BK144+BK157+BK164</f>
        <v>0</v>
      </c>
    </row>
    <row r="130" spans="2:65" s="11" customFormat="1" ht="22.9" customHeight="1">
      <c r="B130" s="172"/>
      <c r="C130" s="173"/>
      <c r="D130" s="174" t="s">
        <v>74</v>
      </c>
      <c r="E130" s="186" t="s">
        <v>83</v>
      </c>
      <c r="F130" s="186" t="s">
        <v>260</v>
      </c>
      <c r="G130" s="173"/>
      <c r="H130" s="173"/>
      <c r="I130" s="176"/>
      <c r="J130" s="187">
        <f>BK130</f>
        <v>0</v>
      </c>
      <c r="K130" s="173"/>
      <c r="L130" s="178"/>
      <c r="M130" s="179"/>
      <c r="N130" s="180"/>
      <c r="O130" s="180"/>
      <c r="P130" s="181">
        <f>SUM(P131:P136)</f>
        <v>0</v>
      </c>
      <c r="Q130" s="180"/>
      <c r="R130" s="181">
        <f>SUM(R131:R136)</f>
        <v>1.7862</v>
      </c>
      <c r="S130" s="180"/>
      <c r="T130" s="182">
        <f>SUM(T131:T136)</f>
        <v>167.09649999999999</v>
      </c>
      <c r="AR130" s="183" t="s">
        <v>83</v>
      </c>
      <c r="AT130" s="184" t="s">
        <v>74</v>
      </c>
      <c r="AU130" s="184" t="s">
        <v>83</v>
      </c>
      <c r="AY130" s="183" t="s">
        <v>138</v>
      </c>
      <c r="BK130" s="185">
        <f>SUM(BK131:BK136)</f>
        <v>0</v>
      </c>
    </row>
    <row r="131" spans="2:65" s="1" customFormat="1" ht="24" customHeight="1">
      <c r="B131" s="30"/>
      <c r="C131" s="188" t="s">
        <v>83</v>
      </c>
      <c r="D131" s="188" t="s">
        <v>141</v>
      </c>
      <c r="E131" s="189" t="s">
        <v>964</v>
      </c>
      <c r="F131" s="190" t="s">
        <v>965</v>
      </c>
      <c r="G131" s="191" t="s">
        <v>263</v>
      </c>
      <c r="H131" s="192">
        <v>144.75</v>
      </c>
      <c r="I131" s="193"/>
      <c r="J131" s="192">
        <f t="shared" ref="J131:J136" si="0">ROUND(I131*H131,3)</f>
        <v>0</v>
      </c>
      <c r="K131" s="190" t="s">
        <v>281</v>
      </c>
      <c r="L131" s="34"/>
      <c r="M131" s="194" t="s">
        <v>1</v>
      </c>
      <c r="N131" s="195" t="s">
        <v>41</v>
      </c>
      <c r="O131" s="62"/>
      <c r="P131" s="196">
        <f t="shared" ref="P131:P136" si="1">O131*H131</f>
        <v>0</v>
      </c>
      <c r="Q131" s="196">
        <v>0</v>
      </c>
      <c r="R131" s="196">
        <f t="shared" ref="R131:R136" si="2">Q131*H131</f>
        <v>0</v>
      </c>
      <c r="S131" s="196">
        <v>0.22500000000000001</v>
      </c>
      <c r="T131" s="197">
        <f t="shared" ref="T131:T136" si="3">S131*H131</f>
        <v>32.568750000000001</v>
      </c>
      <c r="AR131" s="198" t="s">
        <v>139</v>
      </c>
      <c r="AT131" s="198" t="s">
        <v>141</v>
      </c>
      <c r="AU131" s="198" t="s">
        <v>145</v>
      </c>
      <c r="AY131" s="13" t="s">
        <v>138</v>
      </c>
      <c r="BE131" s="199">
        <f t="shared" ref="BE131:BE136" si="4">IF(N131="základná",J131,0)</f>
        <v>0</v>
      </c>
      <c r="BF131" s="199">
        <f t="shared" ref="BF131:BF136" si="5">IF(N131="znížená",J131,0)</f>
        <v>0</v>
      </c>
      <c r="BG131" s="199">
        <f t="shared" ref="BG131:BG136" si="6">IF(N131="zákl. prenesená",J131,0)</f>
        <v>0</v>
      </c>
      <c r="BH131" s="199">
        <f t="shared" ref="BH131:BH136" si="7">IF(N131="zníž. prenesená",J131,0)</f>
        <v>0</v>
      </c>
      <c r="BI131" s="199">
        <f t="shared" ref="BI131:BI136" si="8">IF(N131="nulová",J131,0)</f>
        <v>0</v>
      </c>
      <c r="BJ131" s="13" t="s">
        <v>145</v>
      </c>
      <c r="BK131" s="200">
        <f t="shared" ref="BK131:BK136" si="9">ROUND(I131*H131,3)</f>
        <v>0</v>
      </c>
      <c r="BL131" s="13" t="s">
        <v>139</v>
      </c>
      <c r="BM131" s="198" t="s">
        <v>966</v>
      </c>
    </row>
    <row r="132" spans="2:65" s="1" customFormat="1" ht="24" customHeight="1">
      <c r="B132" s="30"/>
      <c r="C132" s="188" t="s">
        <v>145</v>
      </c>
      <c r="D132" s="188" t="s">
        <v>141</v>
      </c>
      <c r="E132" s="189" t="s">
        <v>967</v>
      </c>
      <c r="F132" s="190" t="s">
        <v>968</v>
      </c>
      <c r="G132" s="191" t="s">
        <v>263</v>
      </c>
      <c r="H132" s="192">
        <v>68</v>
      </c>
      <c r="I132" s="193"/>
      <c r="J132" s="192">
        <f t="shared" si="0"/>
        <v>0</v>
      </c>
      <c r="K132" s="190" t="s">
        <v>162</v>
      </c>
      <c r="L132" s="34"/>
      <c r="M132" s="194" t="s">
        <v>1</v>
      </c>
      <c r="N132" s="195" t="s">
        <v>41</v>
      </c>
      <c r="O132" s="62"/>
      <c r="P132" s="196">
        <f t="shared" si="1"/>
        <v>0</v>
      </c>
      <c r="Q132" s="196">
        <v>0</v>
      </c>
      <c r="R132" s="196">
        <f t="shared" si="2"/>
        <v>0</v>
      </c>
      <c r="S132" s="196">
        <v>0.5</v>
      </c>
      <c r="T132" s="197">
        <f t="shared" si="3"/>
        <v>34</v>
      </c>
      <c r="AR132" s="198" t="s">
        <v>139</v>
      </c>
      <c r="AT132" s="198" t="s">
        <v>141</v>
      </c>
      <c r="AU132" s="198" t="s">
        <v>145</v>
      </c>
      <c r="AY132" s="13" t="s">
        <v>138</v>
      </c>
      <c r="BE132" s="199">
        <f t="shared" si="4"/>
        <v>0</v>
      </c>
      <c r="BF132" s="199">
        <f t="shared" si="5"/>
        <v>0</v>
      </c>
      <c r="BG132" s="199">
        <f t="shared" si="6"/>
        <v>0</v>
      </c>
      <c r="BH132" s="199">
        <f t="shared" si="7"/>
        <v>0</v>
      </c>
      <c r="BI132" s="199">
        <f t="shared" si="8"/>
        <v>0</v>
      </c>
      <c r="BJ132" s="13" t="s">
        <v>145</v>
      </c>
      <c r="BK132" s="200">
        <f t="shared" si="9"/>
        <v>0</v>
      </c>
      <c r="BL132" s="13" t="s">
        <v>139</v>
      </c>
      <c r="BM132" s="198" t="s">
        <v>969</v>
      </c>
    </row>
    <row r="133" spans="2:65" s="1" customFormat="1" ht="24" customHeight="1">
      <c r="B133" s="30"/>
      <c r="C133" s="188" t="s">
        <v>152</v>
      </c>
      <c r="D133" s="188" t="s">
        <v>141</v>
      </c>
      <c r="E133" s="189" t="s">
        <v>266</v>
      </c>
      <c r="F133" s="190" t="s">
        <v>267</v>
      </c>
      <c r="G133" s="191" t="s">
        <v>263</v>
      </c>
      <c r="H133" s="192">
        <v>336.75</v>
      </c>
      <c r="I133" s="193"/>
      <c r="J133" s="192">
        <f t="shared" si="0"/>
        <v>0</v>
      </c>
      <c r="K133" s="190" t="s">
        <v>281</v>
      </c>
      <c r="L133" s="34"/>
      <c r="M133" s="194" t="s">
        <v>1</v>
      </c>
      <c r="N133" s="195" t="s">
        <v>41</v>
      </c>
      <c r="O133" s="62"/>
      <c r="P133" s="196">
        <f t="shared" si="1"/>
        <v>0</v>
      </c>
      <c r="Q133" s="196">
        <v>0</v>
      </c>
      <c r="R133" s="196">
        <f t="shared" si="2"/>
        <v>0</v>
      </c>
      <c r="S133" s="196">
        <v>0.18099999999999999</v>
      </c>
      <c r="T133" s="197">
        <f t="shared" si="3"/>
        <v>60.951749999999997</v>
      </c>
      <c r="AR133" s="198" t="s">
        <v>139</v>
      </c>
      <c r="AT133" s="198" t="s">
        <v>141</v>
      </c>
      <c r="AU133" s="198" t="s">
        <v>145</v>
      </c>
      <c r="AY133" s="13" t="s">
        <v>138</v>
      </c>
      <c r="BE133" s="199">
        <f t="shared" si="4"/>
        <v>0</v>
      </c>
      <c r="BF133" s="199">
        <f t="shared" si="5"/>
        <v>0</v>
      </c>
      <c r="BG133" s="199">
        <f t="shared" si="6"/>
        <v>0</v>
      </c>
      <c r="BH133" s="199">
        <f t="shared" si="7"/>
        <v>0</v>
      </c>
      <c r="BI133" s="199">
        <f t="shared" si="8"/>
        <v>0</v>
      </c>
      <c r="BJ133" s="13" t="s">
        <v>145</v>
      </c>
      <c r="BK133" s="200">
        <f t="shared" si="9"/>
        <v>0</v>
      </c>
      <c r="BL133" s="13" t="s">
        <v>139</v>
      </c>
      <c r="BM133" s="198" t="s">
        <v>970</v>
      </c>
    </row>
    <row r="134" spans="2:65" s="1" customFormat="1" ht="24" customHeight="1">
      <c r="B134" s="30"/>
      <c r="C134" s="188" t="s">
        <v>139</v>
      </c>
      <c r="D134" s="188" t="s">
        <v>141</v>
      </c>
      <c r="E134" s="189" t="s">
        <v>971</v>
      </c>
      <c r="F134" s="190" t="s">
        <v>972</v>
      </c>
      <c r="G134" s="191" t="s">
        <v>263</v>
      </c>
      <c r="H134" s="192">
        <v>68</v>
      </c>
      <c r="I134" s="193"/>
      <c r="J134" s="192">
        <f t="shared" si="0"/>
        <v>0</v>
      </c>
      <c r="K134" s="190" t="s">
        <v>162</v>
      </c>
      <c r="L134" s="34"/>
      <c r="M134" s="194" t="s">
        <v>1</v>
      </c>
      <c r="N134" s="195" t="s">
        <v>41</v>
      </c>
      <c r="O134" s="62"/>
      <c r="P134" s="196">
        <f t="shared" si="1"/>
        <v>0</v>
      </c>
      <c r="Q134" s="196">
        <v>0</v>
      </c>
      <c r="R134" s="196">
        <f t="shared" si="2"/>
        <v>0</v>
      </c>
      <c r="S134" s="196">
        <v>0.58199999999999996</v>
      </c>
      <c r="T134" s="197">
        <f t="shared" si="3"/>
        <v>39.576000000000001</v>
      </c>
      <c r="AR134" s="198" t="s">
        <v>139</v>
      </c>
      <c r="AT134" s="198" t="s">
        <v>141</v>
      </c>
      <c r="AU134" s="198" t="s">
        <v>145</v>
      </c>
      <c r="AY134" s="13" t="s">
        <v>138</v>
      </c>
      <c r="BE134" s="199">
        <f t="shared" si="4"/>
        <v>0</v>
      </c>
      <c r="BF134" s="199">
        <f t="shared" si="5"/>
        <v>0</v>
      </c>
      <c r="BG134" s="199">
        <f t="shared" si="6"/>
        <v>0</v>
      </c>
      <c r="BH134" s="199">
        <f t="shared" si="7"/>
        <v>0</v>
      </c>
      <c r="BI134" s="199">
        <f t="shared" si="8"/>
        <v>0</v>
      </c>
      <c r="BJ134" s="13" t="s">
        <v>145</v>
      </c>
      <c r="BK134" s="200">
        <f t="shared" si="9"/>
        <v>0</v>
      </c>
      <c r="BL134" s="13" t="s">
        <v>139</v>
      </c>
      <c r="BM134" s="198" t="s">
        <v>973</v>
      </c>
    </row>
    <row r="135" spans="2:65" s="1" customFormat="1" ht="16.5" customHeight="1">
      <c r="B135" s="30"/>
      <c r="C135" s="188" t="s">
        <v>165</v>
      </c>
      <c r="D135" s="188" t="s">
        <v>141</v>
      </c>
      <c r="E135" s="189" t="s">
        <v>974</v>
      </c>
      <c r="F135" s="190" t="s">
        <v>975</v>
      </c>
      <c r="G135" s="191" t="s">
        <v>203</v>
      </c>
      <c r="H135" s="192">
        <v>30</v>
      </c>
      <c r="I135" s="193"/>
      <c r="J135" s="192">
        <f t="shared" si="0"/>
        <v>0</v>
      </c>
      <c r="K135" s="190" t="s">
        <v>169</v>
      </c>
      <c r="L135" s="34"/>
      <c r="M135" s="194" t="s">
        <v>1</v>
      </c>
      <c r="N135" s="195" t="s">
        <v>41</v>
      </c>
      <c r="O135" s="62"/>
      <c r="P135" s="196">
        <f t="shared" si="1"/>
        <v>0</v>
      </c>
      <c r="Q135" s="196">
        <v>5.9540000000000003E-2</v>
      </c>
      <c r="R135" s="196">
        <f t="shared" si="2"/>
        <v>1.7862</v>
      </c>
      <c r="S135" s="196">
        <v>0</v>
      </c>
      <c r="T135" s="197">
        <f t="shared" si="3"/>
        <v>0</v>
      </c>
      <c r="AR135" s="198" t="s">
        <v>139</v>
      </c>
      <c r="AT135" s="198" t="s">
        <v>141</v>
      </c>
      <c r="AU135" s="198" t="s">
        <v>145</v>
      </c>
      <c r="AY135" s="13" t="s">
        <v>138</v>
      </c>
      <c r="BE135" s="199">
        <f t="shared" si="4"/>
        <v>0</v>
      </c>
      <c r="BF135" s="199">
        <f t="shared" si="5"/>
        <v>0</v>
      </c>
      <c r="BG135" s="199">
        <f t="shared" si="6"/>
        <v>0</v>
      </c>
      <c r="BH135" s="199">
        <f t="shared" si="7"/>
        <v>0</v>
      </c>
      <c r="BI135" s="199">
        <f t="shared" si="8"/>
        <v>0</v>
      </c>
      <c r="BJ135" s="13" t="s">
        <v>145</v>
      </c>
      <c r="BK135" s="200">
        <f t="shared" si="9"/>
        <v>0</v>
      </c>
      <c r="BL135" s="13" t="s">
        <v>139</v>
      </c>
      <c r="BM135" s="198" t="s">
        <v>976</v>
      </c>
    </row>
    <row r="136" spans="2:65" s="1" customFormat="1" ht="24" customHeight="1">
      <c r="B136" s="30"/>
      <c r="C136" s="188" t="s">
        <v>171</v>
      </c>
      <c r="D136" s="188" t="s">
        <v>141</v>
      </c>
      <c r="E136" s="189" t="s">
        <v>977</v>
      </c>
      <c r="F136" s="190" t="s">
        <v>978</v>
      </c>
      <c r="G136" s="191" t="s">
        <v>286</v>
      </c>
      <c r="H136" s="192">
        <v>9</v>
      </c>
      <c r="I136" s="193"/>
      <c r="J136" s="192">
        <f t="shared" si="0"/>
        <v>0</v>
      </c>
      <c r="K136" s="190" t="s">
        <v>169</v>
      </c>
      <c r="L136" s="34"/>
      <c r="M136" s="194" t="s">
        <v>1</v>
      </c>
      <c r="N136" s="195" t="s">
        <v>41</v>
      </c>
      <c r="O136" s="62"/>
      <c r="P136" s="196">
        <f t="shared" si="1"/>
        <v>0</v>
      </c>
      <c r="Q136" s="196">
        <v>0</v>
      </c>
      <c r="R136" s="196">
        <f t="shared" si="2"/>
        <v>0</v>
      </c>
      <c r="S136" s="196">
        <v>0</v>
      </c>
      <c r="T136" s="197">
        <f t="shared" si="3"/>
        <v>0</v>
      </c>
      <c r="AR136" s="198" t="s">
        <v>139</v>
      </c>
      <c r="AT136" s="198" t="s">
        <v>141</v>
      </c>
      <c r="AU136" s="198" t="s">
        <v>145</v>
      </c>
      <c r="AY136" s="13" t="s">
        <v>138</v>
      </c>
      <c r="BE136" s="199">
        <f t="shared" si="4"/>
        <v>0</v>
      </c>
      <c r="BF136" s="199">
        <f t="shared" si="5"/>
        <v>0</v>
      </c>
      <c r="BG136" s="199">
        <f t="shared" si="6"/>
        <v>0</v>
      </c>
      <c r="BH136" s="199">
        <f t="shared" si="7"/>
        <v>0</v>
      </c>
      <c r="BI136" s="199">
        <f t="shared" si="8"/>
        <v>0</v>
      </c>
      <c r="BJ136" s="13" t="s">
        <v>145</v>
      </c>
      <c r="BK136" s="200">
        <f t="shared" si="9"/>
        <v>0</v>
      </c>
      <c r="BL136" s="13" t="s">
        <v>139</v>
      </c>
      <c r="BM136" s="198" t="s">
        <v>979</v>
      </c>
    </row>
    <row r="137" spans="2:65" s="11" customFormat="1" ht="22.9" customHeight="1">
      <c r="B137" s="172"/>
      <c r="C137" s="173"/>
      <c r="D137" s="174" t="s">
        <v>74</v>
      </c>
      <c r="E137" s="186" t="s">
        <v>145</v>
      </c>
      <c r="F137" s="186" t="s">
        <v>283</v>
      </c>
      <c r="G137" s="173"/>
      <c r="H137" s="173"/>
      <c r="I137" s="176"/>
      <c r="J137" s="187">
        <f>BK137</f>
        <v>0</v>
      </c>
      <c r="K137" s="173"/>
      <c r="L137" s="178"/>
      <c r="M137" s="179"/>
      <c r="N137" s="180"/>
      <c r="O137" s="180"/>
      <c r="P137" s="181">
        <f>SUM(P138:P140)</f>
        <v>0</v>
      </c>
      <c r="Q137" s="180"/>
      <c r="R137" s="181">
        <f>SUM(R138:R140)</f>
        <v>6.8405687999999998</v>
      </c>
      <c r="S137" s="180"/>
      <c r="T137" s="182">
        <f>SUM(T138:T140)</f>
        <v>0</v>
      </c>
      <c r="AR137" s="183" t="s">
        <v>83</v>
      </c>
      <c r="AT137" s="184" t="s">
        <v>74</v>
      </c>
      <c r="AU137" s="184" t="s">
        <v>83</v>
      </c>
      <c r="AY137" s="183" t="s">
        <v>138</v>
      </c>
      <c r="BK137" s="185">
        <f>SUM(BK138:BK140)</f>
        <v>0</v>
      </c>
    </row>
    <row r="138" spans="2:65" s="1" customFormat="1" ht="16.5" customHeight="1">
      <c r="B138" s="30"/>
      <c r="C138" s="188" t="s">
        <v>175</v>
      </c>
      <c r="D138" s="188" t="s">
        <v>141</v>
      </c>
      <c r="E138" s="189" t="s">
        <v>980</v>
      </c>
      <c r="F138" s="190" t="s">
        <v>981</v>
      </c>
      <c r="G138" s="191" t="s">
        <v>286</v>
      </c>
      <c r="H138" s="192">
        <v>3.06</v>
      </c>
      <c r="I138" s="193"/>
      <c r="J138" s="192">
        <f>ROUND(I138*H138,3)</f>
        <v>0</v>
      </c>
      <c r="K138" s="190" t="s">
        <v>162</v>
      </c>
      <c r="L138" s="34"/>
      <c r="M138" s="194" t="s">
        <v>1</v>
      </c>
      <c r="N138" s="195" t="s">
        <v>41</v>
      </c>
      <c r="O138" s="62"/>
      <c r="P138" s="196">
        <f>O138*H138</f>
        <v>0</v>
      </c>
      <c r="Q138" s="196">
        <v>2.2151299999999998</v>
      </c>
      <c r="R138" s="196">
        <f>Q138*H138</f>
        <v>6.7782977999999998</v>
      </c>
      <c r="S138" s="196">
        <v>0</v>
      </c>
      <c r="T138" s="197">
        <f>S138*H138</f>
        <v>0</v>
      </c>
      <c r="AR138" s="198" t="s">
        <v>139</v>
      </c>
      <c r="AT138" s="198" t="s">
        <v>141</v>
      </c>
      <c r="AU138" s="198" t="s">
        <v>145</v>
      </c>
      <c r="AY138" s="13" t="s">
        <v>138</v>
      </c>
      <c r="BE138" s="199">
        <f>IF(N138="základná",J138,0)</f>
        <v>0</v>
      </c>
      <c r="BF138" s="199">
        <f>IF(N138="znížená",J138,0)</f>
        <v>0</v>
      </c>
      <c r="BG138" s="199">
        <f>IF(N138="zákl. prenesená",J138,0)</f>
        <v>0</v>
      </c>
      <c r="BH138" s="199">
        <f>IF(N138="zníž. prenesená",J138,0)</f>
        <v>0</v>
      </c>
      <c r="BI138" s="199">
        <f>IF(N138="nulová",J138,0)</f>
        <v>0</v>
      </c>
      <c r="BJ138" s="13" t="s">
        <v>145</v>
      </c>
      <c r="BK138" s="200">
        <f>ROUND(I138*H138,3)</f>
        <v>0</v>
      </c>
      <c r="BL138" s="13" t="s">
        <v>139</v>
      </c>
      <c r="BM138" s="198" t="s">
        <v>982</v>
      </c>
    </row>
    <row r="139" spans="2:65" s="1" customFormat="1" ht="24" customHeight="1">
      <c r="B139" s="30"/>
      <c r="C139" s="188" t="s">
        <v>180</v>
      </c>
      <c r="D139" s="188" t="s">
        <v>141</v>
      </c>
      <c r="E139" s="189" t="s">
        <v>983</v>
      </c>
      <c r="F139" s="190" t="s">
        <v>984</v>
      </c>
      <c r="G139" s="191" t="s">
        <v>263</v>
      </c>
      <c r="H139" s="192">
        <v>15.3</v>
      </c>
      <c r="I139" s="193"/>
      <c r="J139" s="192">
        <f>ROUND(I139*H139,3)</f>
        <v>0</v>
      </c>
      <c r="K139" s="190" t="s">
        <v>162</v>
      </c>
      <c r="L139" s="34"/>
      <c r="M139" s="194" t="s">
        <v>1</v>
      </c>
      <c r="N139" s="195" t="s">
        <v>41</v>
      </c>
      <c r="O139" s="62"/>
      <c r="P139" s="196">
        <f>O139*H139</f>
        <v>0</v>
      </c>
      <c r="Q139" s="196">
        <v>4.0699999999999998E-3</v>
      </c>
      <c r="R139" s="196">
        <f>Q139*H139</f>
        <v>6.2271E-2</v>
      </c>
      <c r="S139" s="196">
        <v>0</v>
      </c>
      <c r="T139" s="197">
        <f>S139*H139</f>
        <v>0</v>
      </c>
      <c r="AR139" s="198" t="s">
        <v>139</v>
      </c>
      <c r="AT139" s="198" t="s">
        <v>141</v>
      </c>
      <c r="AU139" s="198" t="s">
        <v>145</v>
      </c>
      <c r="AY139" s="13" t="s">
        <v>138</v>
      </c>
      <c r="BE139" s="199">
        <f>IF(N139="základná",J139,0)</f>
        <v>0</v>
      </c>
      <c r="BF139" s="199">
        <f>IF(N139="znížená",J139,0)</f>
        <v>0</v>
      </c>
      <c r="BG139" s="199">
        <f>IF(N139="zákl. prenesená",J139,0)</f>
        <v>0</v>
      </c>
      <c r="BH139" s="199">
        <f>IF(N139="zníž. prenesená",J139,0)</f>
        <v>0</v>
      </c>
      <c r="BI139" s="199">
        <f>IF(N139="nulová",J139,0)</f>
        <v>0</v>
      </c>
      <c r="BJ139" s="13" t="s">
        <v>145</v>
      </c>
      <c r="BK139" s="200">
        <f>ROUND(I139*H139,3)</f>
        <v>0</v>
      </c>
      <c r="BL139" s="13" t="s">
        <v>139</v>
      </c>
      <c r="BM139" s="198" t="s">
        <v>985</v>
      </c>
    </row>
    <row r="140" spans="2:65" s="1" customFormat="1" ht="24" customHeight="1">
      <c r="B140" s="30"/>
      <c r="C140" s="188" t="s">
        <v>184</v>
      </c>
      <c r="D140" s="188" t="s">
        <v>141</v>
      </c>
      <c r="E140" s="189" t="s">
        <v>986</v>
      </c>
      <c r="F140" s="190" t="s">
        <v>987</v>
      </c>
      <c r="G140" s="191" t="s">
        <v>263</v>
      </c>
      <c r="H140" s="192">
        <v>15.3</v>
      </c>
      <c r="I140" s="193"/>
      <c r="J140" s="192">
        <f>ROUND(I140*H140,3)</f>
        <v>0</v>
      </c>
      <c r="K140" s="190" t="s">
        <v>162</v>
      </c>
      <c r="L140" s="34"/>
      <c r="M140" s="194" t="s">
        <v>1</v>
      </c>
      <c r="N140" s="195" t="s">
        <v>41</v>
      </c>
      <c r="O140" s="62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AR140" s="198" t="s">
        <v>139</v>
      </c>
      <c r="AT140" s="198" t="s">
        <v>141</v>
      </c>
      <c r="AU140" s="198" t="s">
        <v>145</v>
      </c>
      <c r="AY140" s="13" t="s">
        <v>138</v>
      </c>
      <c r="BE140" s="199">
        <f>IF(N140="základná",J140,0)</f>
        <v>0</v>
      </c>
      <c r="BF140" s="199">
        <f>IF(N140="znížená",J140,0)</f>
        <v>0</v>
      </c>
      <c r="BG140" s="199">
        <f>IF(N140="zákl. prenesená",J140,0)</f>
        <v>0</v>
      </c>
      <c r="BH140" s="199">
        <f>IF(N140="zníž. prenesená",J140,0)</f>
        <v>0</v>
      </c>
      <c r="BI140" s="199">
        <f>IF(N140="nulová",J140,0)</f>
        <v>0</v>
      </c>
      <c r="BJ140" s="13" t="s">
        <v>145</v>
      </c>
      <c r="BK140" s="200">
        <f>ROUND(I140*H140,3)</f>
        <v>0</v>
      </c>
      <c r="BL140" s="13" t="s">
        <v>139</v>
      </c>
      <c r="BM140" s="198" t="s">
        <v>988</v>
      </c>
    </row>
    <row r="141" spans="2:65" s="11" customFormat="1" ht="22.9" customHeight="1">
      <c r="B141" s="172"/>
      <c r="C141" s="173"/>
      <c r="D141" s="174" t="s">
        <v>74</v>
      </c>
      <c r="E141" s="186" t="s">
        <v>139</v>
      </c>
      <c r="F141" s="186" t="s">
        <v>140</v>
      </c>
      <c r="G141" s="173"/>
      <c r="H141" s="173"/>
      <c r="I141" s="176"/>
      <c r="J141" s="187">
        <f>BK141</f>
        <v>0</v>
      </c>
      <c r="K141" s="173"/>
      <c r="L141" s="178"/>
      <c r="M141" s="179"/>
      <c r="N141" s="180"/>
      <c r="O141" s="180"/>
      <c r="P141" s="181">
        <f>SUM(P142:P143)</f>
        <v>0</v>
      </c>
      <c r="Q141" s="180"/>
      <c r="R141" s="181">
        <f>SUM(R142:R143)</f>
        <v>6.7200000000000003E-3</v>
      </c>
      <c r="S141" s="180"/>
      <c r="T141" s="182">
        <f>SUM(T142:T143)</f>
        <v>0</v>
      </c>
      <c r="AR141" s="183" t="s">
        <v>83</v>
      </c>
      <c r="AT141" s="184" t="s">
        <v>74</v>
      </c>
      <c r="AU141" s="184" t="s">
        <v>83</v>
      </c>
      <c r="AY141" s="183" t="s">
        <v>138</v>
      </c>
      <c r="BK141" s="185">
        <f>SUM(BK142:BK143)</f>
        <v>0</v>
      </c>
    </row>
    <row r="142" spans="2:65" s="1" customFormat="1" ht="16.5" customHeight="1">
      <c r="B142" s="30"/>
      <c r="C142" s="188" t="s">
        <v>188</v>
      </c>
      <c r="D142" s="188" t="s">
        <v>141</v>
      </c>
      <c r="E142" s="189" t="s">
        <v>142</v>
      </c>
      <c r="F142" s="190" t="s">
        <v>143</v>
      </c>
      <c r="G142" s="191" t="s">
        <v>144</v>
      </c>
      <c r="H142" s="192">
        <v>8</v>
      </c>
      <c r="I142" s="193"/>
      <c r="J142" s="192">
        <f>ROUND(I142*H142,3)</f>
        <v>0</v>
      </c>
      <c r="K142" s="190" t="s">
        <v>1</v>
      </c>
      <c r="L142" s="34"/>
      <c r="M142" s="194" t="s">
        <v>1</v>
      </c>
      <c r="N142" s="195" t="s">
        <v>41</v>
      </c>
      <c r="O142" s="62"/>
      <c r="P142" s="196">
        <f>O142*H142</f>
        <v>0</v>
      </c>
      <c r="Q142" s="196">
        <v>4.2000000000000002E-4</v>
      </c>
      <c r="R142" s="196">
        <f>Q142*H142</f>
        <v>3.3600000000000001E-3</v>
      </c>
      <c r="S142" s="196">
        <v>0</v>
      </c>
      <c r="T142" s="197">
        <f>S142*H142</f>
        <v>0</v>
      </c>
      <c r="AR142" s="198" t="s">
        <v>139</v>
      </c>
      <c r="AT142" s="198" t="s">
        <v>141</v>
      </c>
      <c r="AU142" s="198" t="s">
        <v>145</v>
      </c>
      <c r="AY142" s="13" t="s">
        <v>138</v>
      </c>
      <c r="BE142" s="199">
        <f>IF(N142="základná",J142,0)</f>
        <v>0</v>
      </c>
      <c r="BF142" s="199">
        <f>IF(N142="znížená",J142,0)</f>
        <v>0</v>
      </c>
      <c r="BG142" s="199">
        <f>IF(N142="zákl. prenesená",J142,0)</f>
        <v>0</v>
      </c>
      <c r="BH142" s="199">
        <f>IF(N142="zníž. prenesená",J142,0)</f>
        <v>0</v>
      </c>
      <c r="BI142" s="199">
        <f>IF(N142="nulová",J142,0)</f>
        <v>0</v>
      </c>
      <c r="BJ142" s="13" t="s">
        <v>145</v>
      </c>
      <c r="BK142" s="200">
        <f>ROUND(I142*H142,3)</f>
        <v>0</v>
      </c>
      <c r="BL142" s="13" t="s">
        <v>139</v>
      </c>
      <c r="BM142" s="198" t="s">
        <v>989</v>
      </c>
    </row>
    <row r="143" spans="2:65" s="1" customFormat="1" ht="16.5" customHeight="1">
      <c r="B143" s="30"/>
      <c r="C143" s="188" t="s">
        <v>192</v>
      </c>
      <c r="D143" s="188" t="s">
        <v>141</v>
      </c>
      <c r="E143" s="189" t="s">
        <v>147</v>
      </c>
      <c r="F143" s="190" t="s">
        <v>148</v>
      </c>
      <c r="G143" s="191" t="s">
        <v>144</v>
      </c>
      <c r="H143" s="192">
        <v>8</v>
      </c>
      <c r="I143" s="193"/>
      <c r="J143" s="192">
        <f>ROUND(I143*H143,3)</f>
        <v>0</v>
      </c>
      <c r="K143" s="190" t="s">
        <v>1</v>
      </c>
      <c r="L143" s="34"/>
      <c r="M143" s="194" t="s">
        <v>1</v>
      </c>
      <c r="N143" s="195" t="s">
        <v>41</v>
      </c>
      <c r="O143" s="62"/>
      <c r="P143" s="196">
        <f>O143*H143</f>
        <v>0</v>
      </c>
      <c r="Q143" s="196">
        <v>4.2000000000000002E-4</v>
      </c>
      <c r="R143" s="196">
        <f>Q143*H143</f>
        <v>3.3600000000000001E-3</v>
      </c>
      <c r="S143" s="196">
        <v>0</v>
      </c>
      <c r="T143" s="197">
        <f>S143*H143</f>
        <v>0</v>
      </c>
      <c r="AR143" s="198" t="s">
        <v>139</v>
      </c>
      <c r="AT143" s="198" t="s">
        <v>141</v>
      </c>
      <c r="AU143" s="198" t="s">
        <v>145</v>
      </c>
      <c r="AY143" s="13" t="s">
        <v>138</v>
      </c>
      <c r="BE143" s="199">
        <f>IF(N143="základná",J143,0)</f>
        <v>0</v>
      </c>
      <c r="BF143" s="199">
        <f>IF(N143="znížená",J143,0)</f>
        <v>0</v>
      </c>
      <c r="BG143" s="199">
        <f>IF(N143="zákl. prenesená",J143,0)</f>
        <v>0</v>
      </c>
      <c r="BH143" s="199">
        <f>IF(N143="zníž. prenesená",J143,0)</f>
        <v>0</v>
      </c>
      <c r="BI143" s="199">
        <f>IF(N143="nulová",J143,0)</f>
        <v>0</v>
      </c>
      <c r="BJ143" s="13" t="s">
        <v>145</v>
      </c>
      <c r="BK143" s="200">
        <f>ROUND(I143*H143,3)</f>
        <v>0</v>
      </c>
      <c r="BL143" s="13" t="s">
        <v>139</v>
      </c>
      <c r="BM143" s="198" t="s">
        <v>990</v>
      </c>
    </row>
    <row r="144" spans="2:65" s="11" customFormat="1" ht="22.9" customHeight="1">
      <c r="B144" s="172"/>
      <c r="C144" s="173"/>
      <c r="D144" s="174" t="s">
        <v>74</v>
      </c>
      <c r="E144" s="186" t="s">
        <v>165</v>
      </c>
      <c r="F144" s="186" t="s">
        <v>301</v>
      </c>
      <c r="G144" s="173"/>
      <c r="H144" s="173"/>
      <c r="I144" s="176"/>
      <c r="J144" s="187">
        <f>BK144</f>
        <v>0</v>
      </c>
      <c r="K144" s="173"/>
      <c r="L144" s="178"/>
      <c r="M144" s="179"/>
      <c r="N144" s="180"/>
      <c r="O144" s="180"/>
      <c r="P144" s="181">
        <f>SUM(P145:P156)</f>
        <v>0</v>
      </c>
      <c r="Q144" s="180"/>
      <c r="R144" s="181">
        <f>SUM(R145:R156)</f>
        <v>420.56791150000004</v>
      </c>
      <c r="S144" s="180"/>
      <c r="T144" s="182">
        <f>SUM(T145:T156)</f>
        <v>0</v>
      </c>
      <c r="AR144" s="183" t="s">
        <v>83</v>
      </c>
      <c r="AT144" s="184" t="s">
        <v>74</v>
      </c>
      <c r="AU144" s="184" t="s">
        <v>83</v>
      </c>
      <c r="AY144" s="183" t="s">
        <v>138</v>
      </c>
      <c r="BK144" s="185">
        <f>SUM(BK145:BK156)</f>
        <v>0</v>
      </c>
    </row>
    <row r="145" spans="2:65" s="1" customFormat="1" ht="24" customHeight="1">
      <c r="B145" s="30"/>
      <c r="C145" s="188" t="s">
        <v>196</v>
      </c>
      <c r="D145" s="188" t="s">
        <v>141</v>
      </c>
      <c r="E145" s="189" t="s">
        <v>991</v>
      </c>
      <c r="F145" s="190" t="s">
        <v>992</v>
      </c>
      <c r="G145" s="191" t="s">
        <v>263</v>
      </c>
      <c r="H145" s="192">
        <v>62</v>
      </c>
      <c r="I145" s="193"/>
      <c r="J145" s="192">
        <f t="shared" ref="J145:J156" si="10">ROUND(I145*H145,3)</f>
        <v>0</v>
      </c>
      <c r="K145" s="190" t="s">
        <v>281</v>
      </c>
      <c r="L145" s="34"/>
      <c r="M145" s="194" t="s">
        <v>1</v>
      </c>
      <c r="N145" s="195" t="s">
        <v>41</v>
      </c>
      <c r="O145" s="62"/>
      <c r="P145" s="196">
        <f t="shared" ref="P145:P156" si="11">O145*H145</f>
        <v>0</v>
      </c>
      <c r="Q145" s="196">
        <v>8.0030000000000004E-2</v>
      </c>
      <c r="R145" s="196">
        <f t="shared" ref="R145:R156" si="12">Q145*H145</f>
        <v>4.9618600000000006</v>
      </c>
      <c r="S145" s="196">
        <v>0</v>
      </c>
      <c r="T145" s="197">
        <f t="shared" ref="T145:T156" si="13">S145*H145</f>
        <v>0</v>
      </c>
      <c r="AR145" s="198" t="s">
        <v>139</v>
      </c>
      <c r="AT145" s="198" t="s">
        <v>141</v>
      </c>
      <c r="AU145" s="198" t="s">
        <v>145</v>
      </c>
      <c r="AY145" s="13" t="s">
        <v>138</v>
      </c>
      <c r="BE145" s="199">
        <f t="shared" ref="BE145:BE156" si="14">IF(N145="základná",J145,0)</f>
        <v>0</v>
      </c>
      <c r="BF145" s="199">
        <f t="shared" ref="BF145:BF156" si="15">IF(N145="znížená",J145,0)</f>
        <v>0</v>
      </c>
      <c r="BG145" s="199">
        <f t="shared" ref="BG145:BG156" si="16">IF(N145="zákl. prenesená",J145,0)</f>
        <v>0</v>
      </c>
      <c r="BH145" s="199">
        <f t="shared" ref="BH145:BH156" si="17">IF(N145="zníž. prenesená",J145,0)</f>
        <v>0</v>
      </c>
      <c r="BI145" s="199">
        <f t="shared" ref="BI145:BI156" si="18">IF(N145="nulová",J145,0)</f>
        <v>0</v>
      </c>
      <c r="BJ145" s="13" t="s">
        <v>145</v>
      </c>
      <c r="BK145" s="200">
        <f t="shared" ref="BK145:BK156" si="19">ROUND(I145*H145,3)</f>
        <v>0</v>
      </c>
      <c r="BL145" s="13" t="s">
        <v>139</v>
      </c>
      <c r="BM145" s="198" t="s">
        <v>993</v>
      </c>
    </row>
    <row r="146" spans="2:65" s="1" customFormat="1" ht="24" customHeight="1">
      <c r="B146" s="30"/>
      <c r="C146" s="188" t="s">
        <v>200</v>
      </c>
      <c r="D146" s="188" t="s">
        <v>141</v>
      </c>
      <c r="E146" s="189" t="s">
        <v>314</v>
      </c>
      <c r="F146" s="190" t="s">
        <v>315</v>
      </c>
      <c r="G146" s="191" t="s">
        <v>263</v>
      </c>
      <c r="H146" s="192">
        <v>272.8</v>
      </c>
      <c r="I146" s="193"/>
      <c r="J146" s="192">
        <f t="shared" si="10"/>
        <v>0</v>
      </c>
      <c r="K146" s="190" t="s">
        <v>316</v>
      </c>
      <c r="L146" s="34"/>
      <c r="M146" s="194" t="s">
        <v>1</v>
      </c>
      <c r="N146" s="195" t="s">
        <v>41</v>
      </c>
      <c r="O146" s="62"/>
      <c r="P146" s="196">
        <f t="shared" si="11"/>
        <v>0</v>
      </c>
      <c r="Q146" s="196">
        <v>6.0999999999999997E-4</v>
      </c>
      <c r="R146" s="196">
        <f t="shared" si="12"/>
        <v>0.166408</v>
      </c>
      <c r="S146" s="196">
        <v>0</v>
      </c>
      <c r="T146" s="197">
        <f t="shared" si="13"/>
        <v>0</v>
      </c>
      <c r="AR146" s="198" t="s">
        <v>139</v>
      </c>
      <c r="AT146" s="198" t="s">
        <v>141</v>
      </c>
      <c r="AU146" s="198" t="s">
        <v>145</v>
      </c>
      <c r="AY146" s="13" t="s">
        <v>138</v>
      </c>
      <c r="BE146" s="199">
        <f t="shared" si="14"/>
        <v>0</v>
      </c>
      <c r="BF146" s="199">
        <f t="shared" si="15"/>
        <v>0</v>
      </c>
      <c r="BG146" s="199">
        <f t="shared" si="16"/>
        <v>0</v>
      </c>
      <c r="BH146" s="199">
        <f t="shared" si="17"/>
        <v>0</v>
      </c>
      <c r="BI146" s="199">
        <f t="shared" si="18"/>
        <v>0</v>
      </c>
      <c r="BJ146" s="13" t="s">
        <v>145</v>
      </c>
      <c r="BK146" s="200">
        <f t="shared" si="19"/>
        <v>0</v>
      </c>
      <c r="BL146" s="13" t="s">
        <v>139</v>
      </c>
      <c r="BM146" s="198" t="s">
        <v>994</v>
      </c>
    </row>
    <row r="147" spans="2:65" s="1" customFormat="1" ht="24" customHeight="1">
      <c r="B147" s="30"/>
      <c r="C147" s="201" t="s">
        <v>205</v>
      </c>
      <c r="D147" s="201" t="s">
        <v>150</v>
      </c>
      <c r="E147" s="202" t="s">
        <v>318</v>
      </c>
      <c r="F147" s="203" t="s">
        <v>995</v>
      </c>
      <c r="G147" s="204" t="s">
        <v>161</v>
      </c>
      <c r="H147" s="205">
        <v>3.383</v>
      </c>
      <c r="I147" s="206"/>
      <c r="J147" s="205">
        <f t="shared" si="10"/>
        <v>0</v>
      </c>
      <c r="K147" s="203" t="s">
        <v>281</v>
      </c>
      <c r="L147" s="207"/>
      <c r="M147" s="208" t="s">
        <v>1</v>
      </c>
      <c r="N147" s="209" t="s">
        <v>41</v>
      </c>
      <c r="O147" s="62"/>
      <c r="P147" s="196">
        <f t="shared" si="11"/>
        <v>0</v>
      </c>
      <c r="Q147" s="196">
        <v>1</v>
      </c>
      <c r="R147" s="196">
        <f t="shared" si="12"/>
        <v>3.383</v>
      </c>
      <c r="S147" s="196">
        <v>0</v>
      </c>
      <c r="T147" s="197">
        <f t="shared" si="13"/>
        <v>0</v>
      </c>
      <c r="AR147" s="198" t="s">
        <v>180</v>
      </c>
      <c r="AT147" s="198" t="s">
        <v>150</v>
      </c>
      <c r="AU147" s="198" t="s">
        <v>145</v>
      </c>
      <c r="AY147" s="13" t="s">
        <v>138</v>
      </c>
      <c r="BE147" s="199">
        <f t="shared" si="14"/>
        <v>0</v>
      </c>
      <c r="BF147" s="199">
        <f t="shared" si="15"/>
        <v>0</v>
      </c>
      <c r="BG147" s="199">
        <f t="shared" si="16"/>
        <v>0</v>
      </c>
      <c r="BH147" s="199">
        <f t="shared" si="17"/>
        <v>0</v>
      </c>
      <c r="BI147" s="199">
        <f t="shared" si="18"/>
        <v>0</v>
      </c>
      <c r="BJ147" s="13" t="s">
        <v>145</v>
      </c>
      <c r="BK147" s="200">
        <f t="shared" si="19"/>
        <v>0</v>
      </c>
      <c r="BL147" s="13" t="s">
        <v>139</v>
      </c>
      <c r="BM147" s="198" t="s">
        <v>996</v>
      </c>
    </row>
    <row r="148" spans="2:65" s="1" customFormat="1" ht="24" customHeight="1">
      <c r="B148" s="30"/>
      <c r="C148" s="188" t="s">
        <v>209</v>
      </c>
      <c r="D148" s="188" t="s">
        <v>141</v>
      </c>
      <c r="E148" s="189" t="s">
        <v>321</v>
      </c>
      <c r="F148" s="190" t="s">
        <v>322</v>
      </c>
      <c r="G148" s="191" t="s">
        <v>263</v>
      </c>
      <c r="H148" s="192">
        <v>164.5</v>
      </c>
      <c r="I148" s="193"/>
      <c r="J148" s="192">
        <f t="shared" si="10"/>
        <v>0</v>
      </c>
      <c r="K148" s="190" t="s">
        <v>316</v>
      </c>
      <c r="L148" s="34"/>
      <c r="M148" s="194" t="s">
        <v>1</v>
      </c>
      <c r="N148" s="195" t="s">
        <v>41</v>
      </c>
      <c r="O148" s="62"/>
      <c r="P148" s="196">
        <f t="shared" si="11"/>
        <v>0</v>
      </c>
      <c r="Q148" s="196">
        <v>0.10630000000000001</v>
      </c>
      <c r="R148" s="196">
        <f t="shared" si="12"/>
        <v>17.486350000000002</v>
      </c>
      <c r="S148" s="196">
        <v>0</v>
      </c>
      <c r="T148" s="197">
        <f t="shared" si="13"/>
        <v>0</v>
      </c>
      <c r="AR148" s="198" t="s">
        <v>139</v>
      </c>
      <c r="AT148" s="198" t="s">
        <v>141</v>
      </c>
      <c r="AU148" s="198" t="s">
        <v>145</v>
      </c>
      <c r="AY148" s="13" t="s">
        <v>138</v>
      </c>
      <c r="BE148" s="199">
        <f t="shared" si="14"/>
        <v>0</v>
      </c>
      <c r="BF148" s="199">
        <f t="shared" si="15"/>
        <v>0</v>
      </c>
      <c r="BG148" s="199">
        <f t="shared" si="16"/>
        <v>0</v>
      </c>
      <c r="BH148" s="199">
        <f t="shared" si="17"/>
        <v>0</v>
      </c>
      <c r="BI148" s="199">
        <f t="shared" si="18"/>
        <v>0</v>
      </c>
      <c r="BJ148" s="13" t="s">
        <v>145</v>
      </c>
      <c r="BK148" s="200">
        <f t="shared" si="19"/>
        <v>0</v>
      </c>
      <c r="BL148" s="13" t="s">
        <v>139</v>
      </c>
      <c r="BM148" s="198" t="s">
        <v>997</v>
      </c>
    </row>
    <row r="149" spans="2:65" s="1" customFormat="1" ht="24" customHeight="1">
      <c r="B149" s="30"/>
      <c r="C149" s="201" t="s">
        <v>214</v>
      </c>
      <c r="D149" s="201" t="s">
        <v>150</v>
      </c>
      <c r="E149" s="202" t="s">
        <v>324</v>
      </c>
      <c r="F149" s="203" t="s">
        <v>325</v>
      </c>
      <c r="G149" s="204" t="s">
        <v>161</v>
      </c>
      <c r="H149" s="205">
        <v>29.774999999999999</v>
      </c>
      <c r="I149" s="206"/>
      <c r="J149" s="205">
        <f t="shared" si="10"/>
        <v>0</v>
      </c>
      <c r="K149" s="203" t="s">
        <v>281</v>
      </c>
      <c r="L149" s="207"/>
      <c r="M149" s="208" t="s">
        <v>1</v>
      </c>
      <c r="N149" s="209" t="s">
        <v>41</v>
      </c>
      <c r="O149" s="62"/>
      <c r="P149" s="196">
        <f t="shared" si="11"/>
        <v>0</v>
      </c>
      <c r="Q149" s="196">
        <v>1.0229999999999999</v>
      </c>
      <c r="R149" s="196">
        <f t="shared" si="12"/>
        <v>30.459824999999995</v>
      </c>
      <c r="S149" s="196">
        <v>0</v>
      </c>
      <c r="T149" s="197">
        <f t="shared" si="13"/>
        <v>0</v>
      </c>
      <c r="AR149" s="198" t="s">
        <v>180</v>
      </c>
      <c r="AT149" s="198" t="s">
        <v>150</v>
      </c>
      <c r="AU149" s="198" t="s">
        <v>145</v>
      </c>
      <c r="AY149" s="13" t="s">
        <v>138</v>
      </c>
      <c r="BE149" s="199">
        <f t="shared" si="14"/>
        <v>0</v>
      </c>
      <c r="BF149" s="199">
        <f t="shared" si="15"/>
        <v>0</v>
      </c>
      <c r="BG149" s="199">
        <f t="shared" si="16"/>
        <v>0</v>
      </c>
      <c r="BH149" s="199">
        <f t="shared" si="17"/>
        <v>0</v>
      </c>
      <c r="BI149" s="199">
        <f t="shared" si="18"/>
        <v>0</v>
      </c>
      <c r="BJ149" s="13" t="s">
        <v>145</v>
      </c>
      <c r="BK149" s="200">
        <f t="shared" si="19"/>
        <v>0</v>
      </c>
      <c r="BL149" s="13" t="s">
        <v>139</v>
      </c>
      <c r="BM149" s="198" t="s">
        <v>998</v>
      </c>
    </row>
    <row r="150" spans="2:65" s="1" customFormat="1" ht="24" customHeight="1">
      <c r="B150" s="30"/>
      <c r="C150" s="188" t="s">
        <v>218</v>
      </c>
      <c r="D150" s="188" t="s">
        <v>141</v>
      </c>
      <c r="E150" s="189" t="s">
        <v>327</v>
      </c>
      <c r="F150" s="190" t="s">
        <v>328</v>
      </c>
      <c r="G150" s="191" t="s">
        <v>263</v>
      </c>
      <c r="H150" s="192">
        <v>265.2</v>
      </c>
      <c r="I150" s="193"/>
      <c r="J150" s="192">
        <f t="shared" si="10"/>
        <v>0</v>
      </c>
      <c r="K150" s="190" t="s">
        <v>287</v>
      </c>
      <c r="L150" s="34"/>
      <c r="M150" s="194" t="s">
        <v>1</v>
      </c>
      <c r="N150" s="195" t="s">
        <v>41</v>
      </c>
      <c r="O150" s="62"/>
      <c r="P150" s="196">
        <f t="shared" si="11"/>
        <v>0</v>
      </c>
      <c r="Q150" s="196">
        <v>0.15559000000000001</v>
      </c>
      <c r="R150" s="196">
        <f t="shared" si="12"/>
        <v>41.262467999999998</v>
      </c>
      <c r="S150" s="196">
        <v>0</v>
      </c>
      <c r="T150" s="197">
        <f t="shared" si="13"/>
        <v>0</v>
      </c>
      <c r="AR150" s="198" t="s">
        <v>139</v>
      </c>
      <c r="AT150" s="198" t="s">
        <v>141</v>
      </c>
      <c r="AU150" s="198" t="s">
        <v>145</v>
      </c>
      <c r="AY150" s="13" t="s">
        <v>138</v>
      </c>
      <c r="BE150" s="199">
        <f t="shared" si="14"/>
        <v>0</v>
      </c>
      <c r="BF150" s="199">
        <f t="shared" si="15"/>
        <v>0</v>
      </c>
      <c r="BG150" s="199">
        <f t="shared" si="16"/>
        <v>0</v>
      </c>
      <c r="BH150" s="199">
        <f t="shared" si="17"/>
        <v>0</v>
      </c>
      <c r="BI150" s="199">
        <f t="shared" si="18"/>
        <v>0</v>
      </c>
      <c r="BJ150" s="13" t="s">
        <v>145</v>
      </c>
      <c r="BK150" s="200">
        <f t="shared" si="19"/>
        <v>0</v>
      </c>
      <c r="BL150" s="13" t="s">
        <v>139</v>
      </c>
      <c r="BM150" s="198" t="s">
        <v>999</v>
      </c>
    </row>
    <row r="151" spans="2:65" s="1" customFormat="1" ht="16.5" customHeight="1">
      <c r="B151" s="30"/>
      <c r="C151" s="201" t="s">
        <v>222</v>
      </c>
      <c r="D151" s="201" t="s">
        <v>150</v>
      </c>
      <c r="E151" s="202" t="s">
        <v>330</v>
      </c>
      <c r="F151" s="203" t="s">
        <v>331</v>
      </c>
      <c r="G151" s="204" t="s">
        <v>161</v>
      </c>
      <c r="H151" s="205">
        <v>70.013000000000005</v>
      </c>
      <c r="I151" s="206"/>
      <c r="J151" s="205">
        <f t="shared" si="10"/>
        <v>0</v>
      </c>
      <c r="K151" s="203" t="s">
        <v>332</v>
      </c>
      <c r="L151" s="207"/>
      <c r="M151" s="208" t="s">
        <v>1</v>
      </c>
      <c r="N151" s="209" t="s">
        <v>41</v>
      </c>
      <c r="O151" s="62"/>
      <c r="P151" s="196">
        <f t="shared" si="11"/>
        <v>0</v>
      </c>
      <c r="Q151" s="196">
        <v>1</v>
      </c>
      <c r="R151" s="196">
        <f t="shared" si="12"/>
        <v>70.013000000000005</v>
      </c>
      <c r="S151" s="196">
        <v>0</v>
      </c>
      <c r="T151" s="197">
        <f t="shared" si="13"/>
        <v>0</v>
      </c>
      <c r="AR151" s="198" t="s">
        <v>180</v>
      </c>
      <c r="AT151" s="198" t="s">
        <v>150</v>
      </c>
      <c r="AU151" s="198" t="s">
        <v>145</v>
      </c>
      <c r="AY151" s="13" t="s">
        <v>138</v>
      </c>
      <c r="BE151" s="199">
        <f t="shared" si="14"/>
        <v>0</v>
      </c>
      <c r="BF151" s="199">
        <f t="shared" si="15"/>
        <v>0</v>
      </c>
      <c r="BG151" s="199">
        <f t="shared" si="16"/>
        <v>0</v>
      </c>
      <c r="BH151" s="199">
        <f t="shared" si="17"/>
        <v>0</v>
      </c>
      <c r="BI151" s="199">
        <f t="shared" si="18"/>
        <v>0</v>
      </c>
      <c r="BJ151" s="13" t="s">
        <v>145</v>
      </c>
      <c r="BK151" s="200">
        <f t="shared" si="19"/>
        <v>0</v>
      </c>
      <c r="BL151" s="13" t="s">
        <v>139</v>
      </c>
      <c r="BM151" s="198" t="s">
        <v>1000</v>
      </c>
    </row>
    <row r="152" spans="2:65" s="1" customFormat="1" ht="16.5" customHeight="1">
      <c r="B152" s="30"/>
      <c r="C152" s="201" t="s">
        <v>228</v>
      </c>
      <c r="D152" s="201" t="s">
        <v>150</v>
      </c>
      <c r="E152" s="202" t="s">
        <v>334</v>
      </c>
      <c r="F152" s="203" t="s">
        <v>335</v>
      </c>
      <c r="G152" s="204" t="s">
        <v>161</v>
      </c>
      <c r="H152" s="205">
        <v>35.006</v>
      </c>
      <c r="I152" s="206"/>
      <c r="J152" s="205">
        <f t="shared" si="10"/>
        <v>0</v>
      </c>
      <c r="K152" s="203" t="s">
        <v>287</v>
      </c>
      <c r="L152" s="207"/>
      <c r="M152" s="208" t="s">
        <v>1</v>
      </c>
      <c r="N152" s="209" t="s">
        <v>41</v>
      </c>
      <c r="O152" s="62"/>
      <c r="P152" s="196">
        <f t="shared" si="11"/>
        <v>0</v>
      </c>
      <c r="Q152" s="196">
        <v>1</v>
      </c>
      <c r="R152" s="196">
        <f t="shared" si="12"/>
        <v>35.006</v>
      </c>
      <c r="S152" s="196">
        <v>0</v>
      </c>
      <c r="T152" s="197">
        <f t="shared" si="13"/>
        <v>0</v>
      </c>
      <c r="AR152" s="198" t="s">
        <v>180</v>
      </c>
      <c r="AT152" s="198" t="s">
        <v>150</v>
      </c>
      <c r="AU152" s="198" t="s">
        <v>145</v>
      </c>
      <c r="AY152" s="13" t="s">
        <v>138</v>
      </c>
      <c r="BE152" s="199">
        <f t="shared" si="14"/>
        <v>0</v>
      </c>
      <c r="BF152" s="199">
        <f t="shared" si="15"/>
        <v>0</v>
      </c>
      <c r="BG152" s="199">
        <f t="shared" si="16"/>
        <v>0</v>
      </c>
      <c r="BH152" s="199">
        <f t="shared" si="17"/>
        <v>0</v>
      </c>
      <c r="BI152" s="199">
        <f t="shared" si="18"/>
        <v>0</v>
      </c>
      <c r="BJ152" s="13" t="s">
        <v>145</v>
      </c>
      <c r="BK152" s="200">
        <f t="shared" si="19"/>
        <v>0</v>
      </c>
      <c r="BL152" s="13" t="s">
        <v>139</v>
      </c>
      <c r="BM152" s="198" t="s">
        <v>1001</v>
      </c>
    </row>
    <row r="153" spans="2:65" s="1" customFormat="1" ht="24" customHeight="1">
      <c r="B153" s="30"/>
      <c r="C153" s="188" t="s">
        <v>7</v>
      </c>
      <c r="D153" s="188" t="s">
        <v>141</v>
      </c>
      <c r="E153" s="189" t="s">
        <v>1002</v>
      </c>
      <c r="F153" s="190" t="s">
        <v>1003</v>
      </c>
      <c r="G153" s="191" t="s">
        <v>263</v>
      </c>
      <c r="H153" s="192">
        <v>308.75</v>
      </c>
      <c r="I153" s="193"/>
      <c r="J153" s="192">
        <f t="shared" si="10"/>
        <v>0</v>
      </c>
      <c r="K153" s="190" t="s">
        <v>281</v>
      </c>
      <c r="L153" s="34"/>
      <c r="M153" s="194" t="s">
        <v>1</v>
      </c>
      <c r="N153" s="195" t="s">
        <v>41</v>
      </c>
      <c r="O153" s="62"/>
      <c r="P153" s="196">
        <f t="shared" si="11"/>
        <v>0</v>
      </c>
      <c r="Q153" s="196">
        <v>0.22589000000000001</v>
      </c>
      <c r="R153" s="196">
        <f t="shared" si="12"/>
        <v>69.743537500000002</v>
      </c>
      <c r="S153" s="196">
        <v>0</v>
      </c>
      <c r="T153" s="197">
        <f t="shared" si="13"/>
        <v>0</v>
      </c>
      <c r="AR153" s="198" t="s">
        <v>139</v>
      </c>
      <c r="AT153" s="198" t="s">
        <v>141</v>
      </c>
      <c r="AU153" s="198" t="s">
        <v>145</v>
      </c>
      <c r="AY153" s="13" t="s">
        <v>138</v>
      </c>
      <c r="BE153" s="199">
        <f t="shared" si="14"/>
        <v>0</v>
      </c>
      <c r="BF153" s="199">
        <f t="shared" si="15"/>
        <v>0</v>
      </c>
      <c r="BG153" s="199">
        <f t="shared" si="16"/>
        <v>0</v>
      </c>
      <c r="BH153" s="199">
        <f t="shared" si="17"/>
        <v>0</v>
      </c>
      <c r="BI153" s="199">
        <f t="shared" si="18"/>
        <v>0</v>
      </c>
      <c r="BJ153" s="13" t="s">
        <v>145</v>
      </c>
      <c r="BK153" s="200">
        <f t="shared" si="19"/>
        <v>0</v>
      </c>
      <c r="BL153" s="13" t="s">
        <v>139</v>
      </c>
      <c r="BM153" s="198" t="s">
        <v>1004</v>
      </c>
    </row>
    <row r="154" spans="2:65" s="1" customFormat="1" ht="36" customHeight="1">
      <c r="B154" s="30"/>
      <c r="C154" s="201" t="s">
        <v>237</v>
      </c>
      <c r="D154" s="201" t="s">
        <v>150</v>
      </c>
      <c r="E154" s="202" t="s">
        <v>1005</v>
      </c>
      <c r="F154" s="203" t="s">
        <v>1006</v>
      </c>
      <c r="G154" s="204" t="s">
        <v>286</v>
      </c>
      <c r="H154" s="205">
        <v>38.049999999999997</v>
      </c>
      <c r="I154" s="206"/>
      <c r="J154" s="205">
        <f t="shared" si="10"/>
        <v>0</v>
      </c>
      <c r="K154" s="203" t="s">
        <v>281</v>
      </c>
      <c r="L154" s="207"/>
      <c r="M154" s="208" t="s">
        <v>1</v>
      </c>
      <c r="N154" s="209" t="s">
        <v>41</v>
      </c>
      <c r="O154" s="62"/>
      <c r="P154" s="196">
        <f t="shared" si="11"/>
        <v>0</v>
      </c>
      <c r="Q154" s="196">
        <v>2.2363</v>
      </c>
      <c r="R154" s="196">
        <f t="shared" si="12"/>
        <v>85.091214999999991</v>
      </c>
      <c r="S154" s="196">
        <v>0</v>
      </c>
      <c r="T154" s="197">
        <f t="shared" si="13"/>
        <v>0</v>
      </c>
      <c r="AR154" s="198" t="s">
        <v>180</v>
      </c>
      <c r="AT154" s="198" t="s">
        <v>150</v>
      </c>
      <c r="AU154" s="198" t="s">
        <v>145</v>
      </c>
      <c r="AY154" s="13" t="s">
        <v>138</v>
      </c>
      <c r="BE154" s="199">
        <f t="shared" si="14"/>
        <v>0</v>
      </c>
      <c r="BF154" s="199">
        <f t="shared" si="15"/>
        <v>0</v>
      </c>
      <c r="BG154" s="199">
        <f t="shared" si="16"/>
        <v>0</v>
      </c>
      <c r="BH154" s="199">
        <f t="shared" si="17"/>
        <v>0</v>
      </c>
      <c r="BI154" s="199">
        <f t="shared" si="18"/>
        <v>0</v>
      </c>
      <c r="BJ154" s="13" t="s">
        <v>145</v>
      </c>
      <c r="BK154" s="200">
        <f t="shared" si="19"/>
        <v>0</v>
      </c>
      <c r="BL154" s="13" t="s">
        <v>139</v>
      </c>
      <c r="BM154" s="198" t="s">
        <v>1007</v>
      </c>
    </row>
    <row r="155" spans="2:65" s="1" customFormat="1" ht="24" customHeight="1">
      <c r="B155" s="30"/>
      <c r="C155" s="188" t="s">
        <v>242</v>
      </c>
      <c r="D155" s="188" t="s">
        <v>141</v>
      </c>
      <c r="E155" s="189" t="s">
        <v>1008</v>
      </c>
      <c r="F155" s="190" t="s">
        <v>1009</v>
      </c>
      <c r="G155" s="191" t="s">
        <v>263</v>
      </c>
      <c r="H155" s="192">
        <v>68</v>
      </c>
      <c r="I155" s="193"/>
      <c r="J155" s="192">
        <f t="shared" si="10"/>
        <v>0</v>
      </c>
      <c r="K155" s="190" t="s">
        <v>287</v>
      </c>
      <c r="L155" s="34"/>
      <c r="M155" s="194" t="s">
        <v>1</v>
      </c>
      <c r="N155" s="195" t="s">
        <v>41</v>
      </c>
      <c r="O155" s="62"/>
      <c r="P155" s="196">
        <f t="shared" si="11"/>
        <v>0</v>
      </c>
      <c r="Q155" s="196">
        <v>0.45623000000000002</v>
      </c>
      <c r="R155" s="196">
        <f t="shared" si="12"/>
        <v>31.02364</v>
      </c>
      <c r="S155" s="196">
        <v>0</v>
      </c>
      <c r="T155" s="197">
        <f t="shared" si="13"/>
        <v>0</v>
      </c>
      <c r="AR155" s="198" t="s">
        <v>139</v>
      </c>
      <c r="AT155" s="198" t="s">
        <v>141</v>
      </c>
      <c r="AU155" s="198" t="s">
        <v>145</v>
      </c>
      <c r="AY155" s="13" t="s">
        <v>138</v>
      </c>
      <c r="BE155" s="199">
        <f t="shared" si="14"/>
        <v>0</v>
      </c>
      <c r="BF155" s="199">
        <f t="shared" si="15"/>
        <v>0</v>
      </c>
      <c r="BG155" s="199">
        <f t="shared" si="16"/>
        <v>0</v>
      </c>
      <c r="BH155" s="199">
        <f t="shared" si="17"/>
        <v>0</v>
      </c>
      <c r="BI155" s="199">
        <f t="shared" si="18"/>
        <v>0</v>
      </c>
      <c r="BJ155" s="13" t="s">
        <v>145</v>
      </c>
      <c r="BK155" s="200">
        <f t="shared" si="19"/>
        <v>0</v>
      </c>
      <c r="BL155" s="13" t="s">
        <v>139</v>
      </c>
      <c r="BM155" s="198" t="s">
        <v>1010</v>
      </c>
    </row>
    <row r="156" spans="2:65" s="1" customFormat="1" ht="36" customHeight="1">
      <c r="B156" s="30"/>
      <c r="C156" s="201" t="s">
        <v>338</v>
      </c>
      <c r="D156" s="201" t="s">
        <v>150</v>
      </c>
      <c r="E156" s="202" t="s">
        <v>1011</v>
      </c>
      <c r="F156" s="203" t="s">
        <v>1012</v>
      </c>
      <c r="G156" s="204" t="s">
        <v>286</v>
      </c>
      <c r="H156" s="205">
        <v>13.6</v>
      </c>
      <c r="I156" s="206"/>
      <c r="J156" s="205">
        <f t="shared" si="10"/>
        <v>0</v>
      </c>
      <c r="K156" s="203" t="s">
        <v>287</v>
      </c>
      <c r="L156" s="207"/>
      <c r="M156" s="208" t="s">
        <v>1</v>
      </c>
      <c r="N156" s="209" t="s">
        <v>41</v>
      </c>
      <c r="O156" s="62"/>
      <c r="P156" s="196">
        <f t="shared" si="11"/>
        <v>0</v>
      </c>
      <c r="Q156" s="196">
        <v>2.3507799999999999</v>
      </c>
      <c r="R156" s="196">
        <f t="shared" si="12"/>
        <v>31.970607999999999</v>
      </c>
      <c r="S156" s="196">
        <v>0</v>
      </c>
      <c r="T156" s="197">
        <f t="shared" si="13"/>
        <v>0</v>
      </c>
      <c r="AR156" s="198" t="s">
        <v>180</v>
      </c>
      <c r="AT156" s="198" t="s">
        <v>150</v>
      </c>
      <c r="AU156" s="198" t="s">
        <v>145</v>
      </c>
      <c r="AY156" s="13" t="s">
        <v>138</v>
      </c>
      <c r="BE156" s="199">
        <f t="shared" si="14"/>
        <v>0</v>
      </c>
      <c r="BF156" s="199">
        <f t="shared" si="15"/>
        <v>0</v>
      </c>
      <c r="BG156" s="199">
        <f t="shared" si="16"/>
        <v>0</v>
      </c>
      <c r="BH156" s="199">
        <f t="shared" si="17"/>
        <v>0</v>
      </c>
      <c r="BI156" s="199">
        <f t="shared" si="18"/>
        <v>0</v>
      </c>
      <c r="BJ156" s="13" t="s">
        <v>145</v>
      </c>
      <c r="BK156" s="200">
        <f t="shared" si="19"/>
        <v>0</v>
      </c>
      <c r="BL156" s="13" t="s">
        <v>139</v>
      </c>
      <c r="BM156" s="198" t="s">
        <v>1013</v>
      </c>
    </row>
    <row r="157" spans="2:65" s="11" customFormat="1" ht="22.9" customHeight="1">
      <c r="B157" s="172"/>
      <c r="C157" s="173"/>
      <c r="D157" s="174" t="s">
        <v>74</v>
      </c>
      <c r="E157" s="186" t="s">
        <v>184</v>
      </c>
      <c r="F157" s="186" t="s">
        <v>337</v>
      </c>
      <c r="G157" s="173"/>
      <c r="H157" s="173"/>
      <c r="I157" s="176"/>
      <c r="J157" s="187">
        <f>BK157</f>
        <v>0</v>
      </c>
      <c r="K157" s="173"/>
      <c r="L157" s="178"/>
      <c r="M157" s="179"/>
      <c r="N157" s="180"/>
      <c r="O157" s="180"/>
      <c r="P157" s="181">
        <f>SUM(P158:P163)</f>
        <v>0</v>
      </c>
      <c r="Q157" s="180"/>
      <c r="R157" s="181">
        <f>SUM(R158:R163)</f>
        <v>2.0160000000000001E-2</v>
      </c>
      <c r="S157" s="180"/>
      <c r="T157" s="182">
        <f>SUM(T158:T163)</f>
        <v>0</v>
      </c>
      <c r="AR157" s="183" t="s">
        <v>83</v>
      </c>
      <c r="AT157" s="184" t="s">
        <v>74</v>
      </c>
      <c r="AU157" s="184" t="s">
        <v>83</v>
      </c>
      <c r="AY157" s="183" t="s">
        <v>138</v>
      </c>
      <c r="BK157" s="185">
        <f>SUM(BK158:BK163)</f>
        <v>0</v>
      </c>
    </row>
    <row r="158" spans="2:65" s="1" customFormat="1" ht="24" customHeight="1">
      <c r="B158" s="30"/>
      <c r="C158" s="188" t="s">
        <v>342</v>
      </c>
      <c r="D158" s="188" t="s">
        <v>141</v>
      </c>
      <c r="E158" s="189" t="s">
        <v>343</v>
      </c>
      <c r="F158" s="190" t="s">
        <v>344</v>
      </c>
      <c r="G158" s="191" t="s">
        <v>203</v>
      </c>
      <c r="H158" s="192">
        <v>160</v>
      </c>
      <c r="I158" s="193"/>
      <c r="J158" s="192">
        <f t="shared" ref="J158:J163" si="20">ROUND(I158*H158,3)</f>
        <v>0</v>
      </c>
      <c r="K158" s="190" t="s">
        <v>332</v>
      </c>
      <c r="L158" s="34"/>
      <c r="M158" s="194" t="s">
        <v>1</v>
      </c>
      <c r="N158" s="195" t="s">
        <v>41</v>
      </c>
      <c r="O158" s="62"/>
      <c r="P158" s="196">
        <f t="shared" ref="P158:P163" si="21">O158*H158</f>
        <v>0</v>
      </c>
      <c r="Q158" s="196">
        <v>2.0000000000000002E-5</v>
      </c>
      <c r="R158" s="196">
        <f t="shared" ref="R158:R163" si="22">Q158*H158</f>
        <v>3.2000000000000002E-3</v>
      </c>
      <c r="S158" s="196">
        <v>0</v>
      </c>
      <c r="T158" s="197">
        <f t="shared" ref="T158:T163" si="23">S158*H158</f>
        <v>0</v>
      </c>
      <c r="AR158" s="198" t="s">
        <v>139</v>
      </c>
      <c r="AT158" s="198" t="s">
        <v>141</v>
      </c>
      <c r="AU158" s="198" t="s">
        <v>145</v>
      </c>
      <c r="AY158" s="13" t="s">
        <v>138</v>
      </c>
      <c r="BE158" s="199">
        <f t="shared" ref="BE158:BE163" si="24">IF(N158="základná",J158,0)</f>
        <v>0</v>
      </c>
      <c r="BF158" s="199">
        <f t="shared" ref="BF158:BF163" si="25">IF(N158="znížená",J158,0)</f>
        <v>0</v>
      </c>
      <c r="BG158" s="199">
        <f t="shared" ref="BG158:BG163" si="26">IF(N158="zákl. prenesená",J158,0)</f>
        <v>0</v>
      </c>
      <c r="BH158" s="199">
        <f t="shared" ref="BH158:BH163" si="27">IF(N158="zníž. prenesená",J158,0)</f>
        <v>0</v>
      </c>
      <c r="BI158" s="199">
        <f t="shared" ref="BI158:BI163" si="28">IF(N158="nulová",J158,0)</f>
        <v>0</v>
      </c>
      <c r="BJ158" s="13" t="s">
        <v>145</v>
      </c>
      <c r="BK158" s="200">
        <f t="shared" ref="BK158:BK163" si="29">ROUND(I158*H158,3)</f>
        <v>0</v>
      </c>
      <c r="BL158" s="13" t="s">
        <v>139</v>
      </c>
      <c r="BM158" s="198" t="s">
        <v>1014</v>
      </c>
    </row>
    <row r="159" spans="2:65" s="1" customFormat="1" ht="24" customHeight="1">
      <c r="B159" s="30"/>
      <c r="C159" s="188" t="s">
        <v>346</v>
      </c>
      <c r="D159" s="188" t="s">
        <v>141</v>
      </c>
      <c r="E159" s="189" t="s">
        <v>1015</v>
      </c>
      <c r="F159" s="190" t="s">
        <v>1016</v>
      </c>
      <c r="G159" s="191" t="s">
        <v>203</v>
      </c>
      <c r="H159" s="192">
        <v>64</v>
      </c>
      <c r="I159" s="193"/>
      <c r="J159" s="192">
        <f t="shared" si="20"/>
        <v>0</v>
      </c>
      <c r="K159" s="190" t="s">
        <v>162</v>
      </c>
      <c r="L159" s="34"/>
      <c r="M159" s="194" t="s">
        <v>1</v>
      </c>
      <c r="N159" s="195" t="s">
        <v>41</v>
      </c>
      <c r="O159" s="62"/>
      <c r="P159" s="196">
        <f t="shared" si="21"/>
        <v>0</v>
      </c>
      <c r="Q159" s="196">
        <v>0</v>
      </c>
      <c r="R159" s="196">
        <f t="shared" si="22"/>
        <v>0</v>
      </c>
      <c r="S159" s="196">
        <v>0</v>
      </c>
      <c r="T159" s="197">
        <f t="shared" si="23"/>
        <v>0</v>
      </c>
      <c r="AR159" s="198" t="s">
        <v>139</v>
      </c>
      <c r="AT159" s="198" t="s">
        <v>141</v>
      </c>
      <c r="AU159" s="198" t="s">
        <v>145</v>
      </c>
      <c r="AY159" s="13" t="s">
        <v>138</v>
      </c>
      <c r="BE159" s="199">
        <f t="shared" si="24"/>
        <v>0</v>
      </c>
      <c r="BF159" s="199">
        <f t="shared" si="25"/>
        <v>0</v>
      </c>
      <c r="BG159" s="199">
        <f t="shared" si="26"/>
        <v>0</v>
      </c>
      <c r="BH159" s="199">
        <f t="shared" si="27"/>
        <v>0</v>
      </c>
      <c r="BI159" s="199">
        <f t="shared" si="28"/>
        <v>0</v>
      </c>
      <c r="BJ159" s="13" t="s">
        <v>145</v>
      </c>
      <c r="BK159" s="200">
        <f t="shared" si="29"/>
        <v>0</v>
      </c>
      <c r="BL159" s="13" t="s">
        <v>139</v>
      </c>
      <c r="BM159" s="198" t="s">
        <v>1017</v>
      </c>
    </row>
    <row r="160" spans="2:65" s="1" customFormat="1" ht="24" customHeight="1">
      <c r="B160" s="30"/>
      <c r="C160" s="188" t="s">
        <v>350</v>
      </c>
      <c r="D160" s="188" t="s">
        <v>141</v>
      </c>
      <c r="E160" s="189" t="s">
        <v>355</v>
      </c>
      <c r="F160" s="190" t="s">
        <v>356</v>
      </c>
      <c r="G160" s="191" t="s">
        <v>203</v>
      </c>
      <c r="H160" s="192">
        <v>64</v>
      </c>
      <c r="I160" s="193"/>
      <c r="J160" s="192">
        <f t="shared" si="20"/>
        <v>0</v>
      </c>
      <c r="K160" s="190" t="s">
        <v>162</v>
      </c>
      <c r="L160" s="34"/>
      <c r="M160" s="194" t="s">
        <v>1</v>
      </c>
      <c r="N160" s="195" t="s">
        <v>41</v>
      </c>
      <c r="O160" s="62"/>
      <c r="P160" s="196">
        <f t="shared" si="21"/>
        <v>0</v>
      </c>
      <c r="Q160" s="196">
        <v>1.9000000000000001E-4</v>
      </c>
      <c r="R160" s="196">
        <f t="shared" si="22"/>
        <v>1.2160000000000001E-2</v>
      </c>
      <c r="S160" s="196">
        <v>0</v>
      </c>
      <c r="T160" s="197">
        <f t="shared" si="23"/>
        <v>0</v>
      </c>
      <c r="AR160" s="198" t="s">
        <v>139</v>
      </c>
      <c r="AT160" s="198" t="s">
        <v>141</v>
      </c>
      <c r="AU160" s="198" t="s">
        <v>145</v>
      </c>
      <c r="AY160" s="13" t="s">
        <v>138</v>
      </c>
      <c r="BE160" s="199">
        <f t="shared" si="24"/>
        <v>0</v>
      </c>
      <c r="BF160" s="199">
        <f t="shared" si="25"/>
        <v>0</v>
      </c>
      <c r="BG160" s="199">
        <f t="shared" si="26"/>
        <v>0</v>
      </c>
      <c r="BH160" s="199">
        <f t="shared" si="27"/>
        <v>0</v>
      </c>
      <c r="BI160" s="199">
        <f t="shared" si="28"/>
        <v>0</v>
      </c>
      <c r="BJ160" s="13" t="s">
        <v>145</v>
      </c>
      <c r="BK160" s="200">
        <f t="shared" si="29"/>
        <v>0</v>
      </c>
      <c r="BL160" s="13" t="s">
        <v>139</v>
      </c>
      <c r="BM160" s="198" t="s">
        <v>1018</v>
      </c>
    </row>
    <row r="161" spans="2:65" s="1" customFormat="1" ht="24" customHeight="1">
      <c r="B161" s="30"/>
      <c r="C161" s="188" t="s">
        <v>354</v>
      </c>
      <c r="D161" s="188" t="s">
        <v>141</v>
      </c>
      <c r="E161" s="189" t="s">
        <v>1019</v>
      </c>
      <c r="F161" s="190" t="s">
        <v>1020</v>
      </c>
      <c r="G161" s="191" t="s">
        <v>203</v>
      </c>
      <c r="H161" s="192">
        <v>160</v>
      </c>
      <c r="I161" s="193"/>
      <c r="J161" s="192">
        <f t="shared" si="20"/>
        <v>0</v>
      </c>
      <c r="K161" s="190" t="s">
        <v>1021</v>
      </c>
      <c r="L161" s="34"/>
      <c r="M161" s="194" t="s">
        <v>1</v>
      </c>
      <c r="N161" s="195" t="s">
        <v>41</v>
      </c>
      <c r="O161" s="62"/>
      <c r="P161" s="196">
        <f t="shared" si="21"/>
        <v>0</v>
      </c>
      <c r="Q161" s="196">
        <v>3.0000000000000001E-5</v>
      </c>
      <c r="R161" s="196">
        <f t="shared" si="22"/>
        <v>4.8000000000000004E-3</v>
      </c>
      <c r="S161" s="196">
        <v>0</v>
      </c>
      <c r="T161" s="197">
        <f t="shared" si="23"/>
        <v>0</v>
      </c>
      <c r="AR161" s="198" t="s">
        <v>139</v>
      </c>
      <c r="AT161" s="198" t="s">
        <v>141</v>
      </c>
      <c r="AU161" s="198" t="s">
        <v>145</v>
      </c>
      <c r="AY161" s="13" t="s">
        <v>138</v>
      </c>
      <c r="BE161" s="199">
        <f t="shared" si="24"/>
        <v>0</v>
      </c>
      <c r="BF161" s="199">
        <f t="shared" si="25"/>
        <v>0</v>
      </c>
      <c r="BG161" s="199">
        <f t="shared" si="26"/>
        <v>0</v>
      </c>
      <c r="BH161" s="199">
        <f t="shared" si="27"/>
        <v>0</v>
      </c>
      <c r="BI161" s="199">
        <f t="shared" si="28"/>
        <v>0</v>
      </c>
      <c r="BJ161" s="13" t="s">
        <v>145</v>
      </c>
      <c r="BK161" s="200">
        <f t="shared" si="29"/>
        <v>0</v>
      </c>
      <c r="BL161" s="13" t="s">
        <v>139</v>
      </c>
      <c r="BM161" s="198" t="s">
        <v>1022</v>
      </c>
    </row>
    <row r="162" spans="2:65" s="1" customFormat="1" ht="24" customHeight="1">
      <c r="B162" s="30"/>
      <c r="C162" s="188" t="s">
        <v>358</v>
      </c>
      <c r="D162" s="188" t="s">
        <v>141</v>
      </c>
      <c r="E162" s="189" t="s">
        <v>371</v>
      </c>
      <c r="F162" s="190" t="s">
        <v>372</v>
      </c>
      <c r="G162" s="191" t="s">
        <v>161</v>
      </c>
      <c r="H162" s="192">
        <v>178.97499999999999</v>
      </c>
      <c r="I162" s="193"/>
      <c r="J162" s="192">
        <f t="shared" si="20"/>
        <v>0</v>
      </c>
      <c r="K162" s="190" t="s">
        <v>281</v>
      </c>
      <c r="L162" s="34"/>
      <c r="M162" s="194" t="s">
        <v>1</v>
      </c>
      <c r="N162" s="195" t="s">
        <v>41</v>
      </c>
      <c r="O162" s="62"/>
      <c r="P162" s="196">
        <f t="shared" si="21"/>
        <v>0</v>
      </c>
      <c r="Q162" s="196">
        <v>0</v>
      </c>
      <c r="R162" s="196">
        <f t="shared" si="22"/>
        <v>0</v>
      </c>
      <c r="S162" s="196">
        <v>0</v>
      </c>
      <c r="T162" s="197">
        <f t="shared" si="23"/>
        <v>0</v>
      </c>
      <c r="AR162" s="198" t="s">
        <v>139</v>
      </c>
      <c r="AT162" s="198" t="s">
        <v>141</v>
      </c>
      <c r="AU162" s="198" t="s">
        <v>145</v>
      </c>
      <c r="AY162" s="13" t="s">
        <v>138</v>
      </c>
      <c r="BE162" s="199">
        <f t="shared" si="24"/>
        <v>0</v>
      </c>
      <c r="BF162" s="199">
        <f t="shared" si="25"/>
        <v>0</v>
      </c>
      <c r="BG162" s="199">
        <f t="shared" si="26"/>
        <v>0</v>
      </c>
      <c r="BH162" s="199">
        <f t="shared" si="27"/>
        <v>0</v>
      </c>
      <c r="BI162" s="199">
        <f t="shared" si="28"/>
        <v>0</v>
      </c>
      <c r="BJ162" s="13" t="s">
        <v>145</v>
      </c>
      <c r="BK162" s="200">
        <f t="shared" si="29"/>
        <v>0</v>
      </c>
      <c r="BL162" s="13" t="s">
        <v>139</v>
      </c>
      <c r="BM162" s="198" t="s">
        <v>1023</v>
      </c>
    </row>
    <row r="163" spans="2:65" s="1" customFormat="1" ht="24" customHeight="1">
      <c r="B163" s="30"/>
      <c r="C163" s="188" t="s">
        <v>362</v>
      </c>
      <c r="D163" s="188" t="s">
        <v>141</v>
      </c>
      <c r="E163" s="189" t="s">
        <v>375</v>
      </c>
      <c r="F163" s="190" t="s">
        <v>376</v>
      </c>
      <c r="G163" s="191" t="s">
        <v>161</v>
      </c>
      <c r="H163" s="192">
        <v>100.392</v>
      </c>
      <c r="I163" s="193"/>
      <c r="J163" s="192">
        <f t="shared" si="20"/>
        <v>0</v>
      </c>
      <c r="K163" s="190" t="s">
        <v>281</v>
      </c>
      <c r="L163" s="34"/>
      <c r="M163" s="194" t="s">
        <v>1</v>
      </c>
      <c r="N163" s="195" t="s">
        <v>41</v>
      </c>
      <c r="O163" s="62"/>
      <c r="P163" s="196">
        <f t="shared" si="21"/>
        <v>0</v>
      </c>
      <c r="Q163" s="196">
        <v>0</v>
      </c>
      <c r="R163" s="196">
        <f t="shared" si="22"/>
        <v>0</v>
      </c>
      <c r="S163" s="196">
        <v>0</v>
      </c>
      <c r="T163" s="197">
        <f t="shared" si="23"/>
        <v>0</v>
      </c>
      <c r="AR163" s="198" t="s">
        <v>139</v>
      </c>
      <c r="AT163" s="198" t="s">
        <v>141</v>
      </c>
      <c r="AU163" s="198" t="s">
        <v>145</v>
      </c>
      <c r="AY163" s="13" t="s">
        <v>138</v>
      </c>
      <c r="BE163" s="199">
        <f t="shared" si="24"/>
        <v>0</v>
      </c>
      <c r="BF163" s="199">
        <f t="shared" si="25"/>
        <v>0</v>
      </c>
      <c r="BG163" s="199">
        <f t="shared" si="26"/>
        <v>0</v>
      </c>
      <c r="BH163" s="199">
        <f t="shared" si="27"/>
        <v>0</v>
      </c>
      <c r="BI163" s="199">
        <f t="shared" si="28"/>
        <v>0</v>
      </c>
      <c r="BJ163" s="13" t="s">
        <v>145</v>
      </c>
      <c r="BK163" s="200">
        <f t="shared" si="29"/>
        <v>0</v>
      </c>
      <c r="BL163" s="13" t="s">
        <v>139</v>
      </c>
      <c r="BM163" s="198" t="s">
        <v>1024</v>
      </c>
    </row>
    <row r="164" spans="2:65" s="11" customFormat="1" ht="22.9" customHeight="1">
      <c r="B164" s="172"/>
      <c r="C164" s="173"/>
      <c r="D164" s="174" t="s">
        <v>74</v>
      </c>
      <c r="E164" s="186" t="s">
        <v>378</v>
      </c>
      <c r="F164" s="186" t="s">
        <v>379</v>
      </c>
      <c r="G164" s="173"/>
      <c r="H164" s="173"/>
      <c r="I164" s="176"/>
      <c r="J164" s="187">
        <f>BK164</f>
        <v>0</v>
      </c>
      <c r="K164" s="173"/>
      <c r="L164" s="178"/>
      <c r="M164" s="179"/>
      <c r="N164" s="180"/>
      <c r="O164" s="180"/>
      <c r="P164" s="181">
        <f>SUM(P165:P166)</f>
        <v>0</v>
      </c>
      <c r="Q164" s="180"/>
      <c r="R164" s="181">
        <f>SUM(R165:R166)</f>
        <v>0</v>
      </c>
      <c r="S164" s="180"/>
      <c r="T164" s="182">
        <f>SUM(T165:T166)</f>
        <v>0</v>
      </c>
      <c r="AR164" s="183" t="s">
        <v>83</v>
      </c>
      <c r="AT164" s="184" t="s">
        <v>74</v>
      </c>
      <c r="AU164" s="184" t="s">
        <v>83</v>
      </c>
      <c r="AY164" s="183" t="s">
        <v>138</v>
      </c>
      <c r="BK164" s="185">
        <f>SUM(BK165:BK166)</f>
        <v>0</v>
      </c>
    </row>
    <row r="165" spans="2:65" s="1" customFormat="1" ht="24" customHeight="1">
      <c r="B165" s="30"/>
      <c r="C165" s="188" t="s">
        <v>366</v>
      </c>
      <c r="D165" s="188" t="s">
        <v>141</v>
      </c>
      <c r="E165" s="189" t="s">
        <v>381</v>
      </c>
      <c r="F165" s="190" t="s">
        <v>382</v>
      </c>
      <c r="G165" s="191" t="s">
        <v>161</v>
      </c>
      <c r="H165" s="192">
        <v>429.22199999999998</v>
      </c>
      <c r="I165" s="193"/>
      <c r="J165" s="192">
        <f>ROUND(I165*H165,3)</f>
        <v>0</v>
      </c>
      <c r="K165" s="190" t="s">
        <v>332</v>
      </c>
      <c r="L165" s="34"/>
      <c r="M165" s="194" t="s">
        <v>1</v>
      </c>
      <c r="N165" s="195" t="s">
        <v>41</v>
      </c>
      <c r="O165" s="62"/>
      <c r="P165" s="196">
        <f>O165*H165</f>
        <v>0</v>
      </c>
      <c r="Q165" s="196">
        <v>0</v>
      </c>
      <c r="R165" s="196">
        <f>Q165*H165</f>
        <v>0</v>
      </c>
      <c r="S165" s="196">
        <v>0</v>
      </c>
      <c r="T165" s="197">
        <f>S165*H165</f>
        <v>0</v>
      </c>
      <c r="AR165" s="198" t="s">
        <v>139</v>
      </c>
      <c r="AT165" s="198" t="s">
        <v>141</v>
      </c>
      <c r="AU165" s="198" t="s">
        <v>145</v>
      </c>
      <c r="AY165" s="13" t="s">
        <v>138</v>
      </c>
      <c r="BE165" s="199">
        <f>IF(N165="základná",J165,0)</f>
        <v>0</v>
      </c>
      <c r="BF165" s="199">
        <f>IF(N165="znížená",J165,0)</f>
        <v>0</v>
      </c>
      <c r="BG165" s="199">
        <f>IF(N165="zákl. prenesená",J165,0)</f>
        <v>0</v>
      </c>
      <c r="BH165" s="199">
        <f>IF(N165="zníž. prenesená",J165,0)</f>
        <v>0</v>
      </c>
      <c r="BI165" s="199">
        <f>IF(N165="nulová",J165,0)</f>
        <v>0</v>
      </c>
      <c r="BJ165" s="13" t="s">
        <v>145</v>
      </c>
      <c r="BK165" s="200">
        <f>ROUND(I165*H165,3)</f>
        <v>0</v>
      </c>
      <c r="BL165" s="13" t="s">
        <v>139</v>
      </c>
      <c r="BM165" s="198" t="s">
        <v>1025</v>
      </c>
    </row>
    <row r="166" spans="2:65" s="1" customFormat="1" ht="48" customHeight="1">
      <c r="B166" s="30"/>
      <c r="C166" s="188" t="s">
        <v>370</v>
      </c>
      <c r="D166" s="188" t="s">
        <v>141</v>
      </c>
      <c r="E166" s="189" t="s">
        <v>385</v>
      </c>
      <c r="F166" s="190" t="s">
        <v>386</v>
      </c>
      <c r="G166" s="191" t="s">
        <v>161</v>
      </c>
      <c r="H166" s="192">
        <v>2378.67</v>
      </c>
      <c r="I166" s="193"/>
      <c r="J166" s="192">
        <f>ROUND(I166*H166,3)</f>
        <v>0</v>
      </c>
      <c r="K166" s="190" t="s">
        <v>332</v>
      </c>
      <c r="L166" s="34"/>
      <c r="M166" s="194" t="s">
        <v>1</v>
      </c>
      <c r="N166" s="195" t="s">
        <v>41</v>
      </c>
      <c r="O166" s="62"/>
      <c r="P166" s="196">
        <f>O166*H166</f>
        <v>0</v>
      </c>
      <c r="Q166" s="196">
        <v>0</v>
      </c>
      <c r="R166" s="196">
        <f>Q166*H166</f>
        <v>0</v>
      </c>
      <c r="S166" s="196">
        <v>0</v>
      </c>
      <c r="T166" s="197">
        <f>S166*H166</f>
        <v>0</v>
      </c>
      <c r="AR166" s="198" t="s">
        <v>139</v>
      </c>
      <c r="AT166" s="198" t="s">
        <v>141</v>
      </c>
      <c r="AU166" s="198" t="s">
        <v>145</v>
      </c>
      <c r="AY166" s="13" t="s">
        <v>138</v>
      </c>
      <c r="BE166" s="199">
        <f>IF(N166="základná",J166,0)</f>
        <v>0</v>
      </c>
      <c r="BF166" s="199">
        <f>IF(N166="znížená",J166,0)</f>
        <v>0</v>
      </c>
      <c r="BG166" s="199">
        <f>IF(N166="zákl. prenesená",J166,0)</f>
        <v>0</v>
      </c>
      <c r="BH166" s="199">
        <f>IF(N166="zníž. prenesená",J166,0)</f>
        <v>0</v>
      </c>
      <c r="BI166" s="199">
        <f>IF(N166="nulová",J166,0)</f>
        <v>0</v>
      </c>
      <c r="BJ166" s="13" t="s">
        <v>145</v>
      </c>
      <c r="BK166" s="200">
        <f>ROUND(I166*H166,3)</f>
        <v>0</v>
      </c>
      <c r="BL166" s="13" t="s">
        <v>139</v>
      </c>
      <c r="BM166" s="198" t="s">
        <v>1026</v>
      </c>
    </row>
    <row r="167" spans="2:65" s="11" customFormat="1" ht="25.9" customHeight="1">
      <c r="B167" s="172"/>
      <c r="C167" s="173"/>
      <c r="D167" s="174" t="s">
        <v>74</v>
      </c>
      <c r="E167" s="175" t="s">
        <v>150</v>
      </c>
      <c r="F167" s="175" t="s">
        <v>151</v>
      </c>
      <c r="G167" s="173"/>
      <c r="H167" s="173"/>
      <c r="I167" s="176"/>
      <c r="J167" s="177">
        <f>BK167</f>
        <v>0</v>
      </c>
      <c r="K167" s="173"/>
      <c r="L167" s="178"/>
      <c r="M167" s="179"/>
      <c r="N167" s="180"/>
      <c r="O167" s="180"/>
      <c r="P167" s="181">
        <f>P168+P212+P218</f>
        <v>0</v>
      </c>
      <c r="Q167" s="180"/>
      <c r="R167" s="181">
        <f>R168+R212+R218</f>
        <v>247.86751419999999</v>
      </c>
      <c r="S167" s="180"/>
      <c r="T167" s="182">
        <f>T168+T212+T218</f>
        <v>0</v>
      </c>
      <c r="AR167" s="183" t="s">
        <v>152</v>
      </c>
      <c r="AT167" s="184" t="s">
        <v>74</v>
      </c>
      <c r="AU167" s="184" t="s">
        <v>75</v>
      </c>
      <c r="AY167" s="183" t="s">
        <v>138</v>
      </c>
      <c r="BK167" s="185">
        <f>BK168+BK212+BK218</f>
        <v>0</v>
      </c>
    </row>
    <row r="168" spans="2:65" s="11" customFormat="1" ht="22.9" customHeight="1">
      <c r="B168" s="172"/>
      <c r="C168" s="173"/>
      <c r="D168" s="174" t="s">
        <v>74</v>
      </c>
      <c r="E168" s="186" t="s">
        <v>153</v>
      </c>
      <c r="F168" s="186" t="s">
        <v>154</v>
      </c>
      <c r="G168" s="173"/>
      <c r="H168" s="173"/>
      <c r="I168" s="176"/>
      <c r="J168" s="187">
        <f>BK168</f>
        <v>0</v>
      </c>
      <c r="K168" s="173"/>
      <c r="L168" s="178"/>
      <c r="M168" s="179"/>
      <c r="N168" s="180"/>
      <c r="O168" s="180"/>
      <c r="P168" s="181">
        <f>SUM(P169:P211)</f>
        <v>0</v>
      </c>
      <c r="Q168" s="180"/>
      <c r="R168" s="181">
        <f>SUM(R169:R211)</f>
        <v>8.1323824000000009</v>
      </c>
      <c r="S168" s="180"/>
      <c r="T168" s="182">
        <f>SUM(T169:T211)</f>
        <v>0</v>
      </c>
      <c r="AR168" s="183" t="s">
        <v>152</v>
      </c>
      <c r="AT168" s="184" t="s">
        <v>74</v>
      </c>
      <c r="AU168" s="184" t="s">
        <v>83</v>
      </c>
      <c r="AY168" s="183" t="s">
        <v>138</v>
      </c>
      <c r="BK168" s="185">
        <f>SUM(BK169:BK211)</f>
        <v>0</v>
      </c>
    </row>
    <row r="169" spans="2:65" s="1" customFormat="1" ht="16.5" customHeight="1">
      <c r="B169" s="30"/>
      <c r="C169" s="188" t="s">
        <v>374</v>
      </c>
      <c r="D169" s="188" t="s">
        <v>141</v>
      </c>
      <c r="E169" s="189" t="s">
        <v>1027</v>
      </c>
      <c r="F169" s="190" t="s">
        <v>1028</v>
      </c>
      <c r="G169" s="191" t="s">
        <v>144</v>
      </c>
      <c r="H169" s="192">
        <v>8</v>
      </c>
      <c r="I169" s="193"/>
      <c r="J169" s="192">
        <f t="shared" ref="J169:J211" si="30">ROUND(I169*H169,3)</f>
        <v>0</v>
      </c>
      <c r="K169" s="190" t="s">
        <v>1</v>
      </c>
      <c r="L169" s="34"/>
      <c r="M169" s="194" t="s">
        <v>1</v>
      </c>
      <c r="N169" s="195" t="s">
        <v>41</v>
      </c>
      <c r="O169" s="62"/>
      <c r="P169" s="196">
        <f t="shared" ref="P169:P211" si="31">O169*H169</f>
        <v>0</v>
      </c>
      <c r="Q169" s="196">
        <v>0</v>
      </c>
      <c r="R169" s="196">
        <f t="shared" ref="R169:R211" si="32">Q169*H169</f>
        <v>0</v>
      </c>
      <c r="S169" s="196">
        <v>0</v>
      </c>
      <c r="T169" s="197">
        <f t="shared" ref="T169:T211" si="33">S169*H169</f>
        <v>0</v>
      </c>
      <c r="AR169" s="198" t="s">
        <v>157</v>
      </c>
      <c r="AT169" s="198" t="s">
        <v>141</v>
      </c>
      <c r="AU169" s="198" t="s">
        <v>145</v>
      </c>
      <c r="AY169" s="13" t="s">
        <v>138</v>
      </c>
      <c r="BE169" s="199">
        <f t="shared" ref="BE169:BE211" si="34">IF(N169="základná",J169,0)</f>
        <v>0</v>
      </c>
      <c r="BF169" s="199">
        <f t="shared" ref="BF169:BF211" si="35">IF(N169="znížená",J169,0)</f>
        <v>0</v>
      </c>
      <c r="BG169" s="199">
        <f t="shared" ref="BG169:BG211" si="36">IF(N169="zákl. prenesená",J169,0)</f>
        <v>0</v>
      </c>
      <c r="BH169" s="199">
        <f t="shared" ref="BH169:BH211" si="37">IF(N169="zníž. prenesená",J169,0)</f>
        <v>0</v>
      </c>
      <c r="BI169" s="199">
        <f t="shared" ref="BI169:BI211" si="38">IF(N169="nulová",J169,0)</f>
        <v>0</v>
      </c>
      <c r="BJ169" s="13" t="s">
        <v>145</v>
      </c>
      <c r="BK169" s="200">
        <f t="shared" ref="BK169:BK211" si="39">ROUND(I169*H169,3)</f>
        <v>0</v>
      </c>
      <c r="BL169" s="13" t="s">
        <v>157</v>
      </c>
      <c r="BM169" s="198" t="s">
        <v>1029</v>
      </c>
    </row>
    <row r="170" spans="2:65" s="1" customFormat="1" ht="24" customHeight="1">
      <c r="B170" s="30"/>
      <c r="C170" s="201" t="s">
        <v>380</v>
      </c>
      <c r="D170" s="201" t="s">
        <v>150</v>
      </c>
      <c r="E170" s="202" t="s">
        <v>159</v>
      </c>
      <c r="F170" s="203" t="s">
        <v>160</v>
      </c>
      <c r="G170" s="204" t="s">
        <v>161</v>
      </c>
      <c r="H170" s="205">
        <v>0.25</v>
      </c>
      <c r="I170" s="206"/>
      <c r="J170" s="205">
        <f t="shared" si="30"/>
        <v>0</v>
      </c>
      <c r="K170" s="203" t="s">
        <v>162</v>
      </c>
      <c r="L170" s="207"/>
      <c r="M170" s="208" t="s">
        <v>1</v>
      </c>
      <c r="N170" s="209" t="s">
        <v>41</v>
      </c>
      <c r="O170" s="62"/>
      <c r="P170" s="196">
        <f t="shared" si="31"/>
        <v>0</v>
      </c>
      <c r="Q170" s="196">
        <v>1</v>
      </c>
      <c r="R170" s="196">
        <f t="shared" si="32"/>
        <v>0.25</v>
      </c>
      <c r="S170" s="196">
        <v>0</v>
      </c>
      <c r="T170" s="197">
        <f t="shared" si="33"/>
        <v>0</v>
      </c>
      <c r="AR170" s="198" t="s">
        <v>163</v>
      </c>
      <c r="AT170" s="198" t="s">
        <v>150</v>
      </c>
      <c r="AU170" s="198" t="s">
        <v>145</v>
      </c>
      <c r="AY170" s="13" t="s">
        <v>138</v>
      </c>
      <c r="BE170" s="199">
        <f t="shared" si="34"/>
        <v>0</v>
      </c>
      <c r="BF170" s="199">
        <f t="shared" si="35"/>
        <v>0</v>
      </c>
      <c r="BG170" s="199">
        <f t="shared" si="36"/>
        <v>0</v>
      </c>
      <c r="BH170" s="199">
        <f t="shared" si="37"/>
        <v>0</v>
      </c>
      <c r="BI170" s="199">
        <f t="shared" si="38"/>
        <v>0</v>
      </c>
      <c r="BJ170" s="13" t="s">
        <v>145</v>
      </c>
      <c r="BK170" s="200">
        <f t="shared" si="39"/>
        <v>0</v>
      </c>
      <c r="BL170" s="13" t="s">
        <v>163</v>
      </c>
      <c r="BM170" s="198" t="s">
        <v>1030</v>
      </c>
    </row>
    <row r="171" spans="2:65" s="1" customFormat="1" ht="16.5" customHeight="1">
      <c r="B171" s="30"/>
      <c r="C171" s="201" t="s">
        <v>384</v>
      </c>
      <c r="D171" s="201" t="s">
        <v>150</v>
      </c>
      <c r="E171" s="202" t="s">
        <v>1031</v>
      </c>
      <c r="F171" s="203" t="s">
        <v>167</v>
      </c>
      <c r="G171" s="204" t="s">
        <v>168</v>
      </c>
      <c r="H171" s="205">
        <v>1</v>
      </c>
      <c r="I171" s="206"/>
      <c r="J171" s="205">
        <f t="shared" si="30"/>
        <v>0</v>
      </c>
      <c r="K171" s="203" t="s">
        <v>162</v>
      </c>
      <c r="L171" s="207"/>
      <c r="M171" s="208" t="s">
        <v>1</v>
      </c>
      <c r="N171" s="209" t="s">
        <v>41</v>
      </c>
      <c r="O171" s="62"/>
      <c r="P171" s="196">
        <f t="shared" si="31"/>
        <v>0</v>
      </c>
      <c r="Q171" s="196">
        <v>1E-3</v>
      </c>
      <c r="R171" s="196">
        <f t="shared" si="32"/>
        <v>1E-3</v>
      </c>
      <c r="S171" s="196">
        <v>0</v>
      </c>
      <c r="T171" s="197">
        <f t="shared" si="33"/>
        <v>0</v>
      </c>
      <c r="AR171" s="198" t="s">
        <v>163</v>
      </c>
      <c r="AT171" s="198" t="s">
        <v>150</v>
      </c>
      <c r="AU171" s="198" t="s">
        <v>145</v>
      </c>
      <c r="AY171" s="13" t="s">
        <v>138</v>
      </c>
      <c r="BE171" s="199">
        <f t="shared" si="34"/>
        <v>0</v>
      </c>
      <c r="BF171" s="199">
        <f t="shared" si="35"/>
        <v>0</v>
      </c>
      <c r="BG171" s="199">
        <f t="shared" si="36"/>
        <v>0</v>
      </c>
      <c r="BH171" s="199">
        <f t="shared" si="37"/>
        <v>0</v>
      </c>
      <c r="BI171" s="199">
        <f t="shared" si="38"/>
        <v>0</v>
      </c>
      <c r="BJ171" s="13" t="s">
        <v>145</v>
      </c>
      <c r="BK171" s="200">
        <f t="shared" si="39"/>
        <v>0</v>
      </c>
      <c r="BL171" s="13" t="s">
        <v>163</v>
      </c>
      <c r="BM171" s="198" t="s">
        <v>1032</v>
      </c>
    </row>
    <row r="172" spans="2:65" s="1" customFormat="1" ht="24" customHeight="1">
      <c r="B172" s="30"/>
      <c r="C172" s="201" t="s">
        <v>388</v>
      </c>
      <c r="D172" s="201" t="s">
        <v>150</v>
      </c>
      <c r="E172" s="202" t="s">
        <v>172</v>
      </c>
      <c r="F172" s="203" t="s">
        <v>173</v>
      </c>
      <c r="G172" s="204" t="s">
        <v>168</v>
      </c>
      <c r="H172" s="205">
        <v>1</v>
      </c>
      <c r="I172" s="206"/>
      <c r="J172" s="205">
        <f t="shared" si="30"/>
        <v>0</v>
      </c>
      <c r="K172" s="203" t="s">
        <v>162</v>
      </c>
      <c r="L172" s="207"/>
      <c r="M172" s="208" t="s">
        <v>1</v>
      </c>
      <c r="N172" s="209" t="s">
        <v>41</v>
      </c>
      <c r="O172" s="62"/>
      <c r="P172" s="196">
        <f t="shared" si="31"/>
        <v>0</v>
      </c>
      <c r="Q172" s="196">
        <v>1E-3</v>
      </c>
      <c r="R172" s="196">
        <f t="shared" si="32"/>
        <v>1E-3</v>
      </c>
      <c r="S172" s="196">
        <v>0</v>
      </c>
      <c r="T172" s="197">
        <f t="shared" si="33"/>
        <v>0</v>
      </c>
      <c r="AR172" s="198" t="s">
        <v>163</v>
      </c>
      <c r="AT172" s="198" t="s">
        <v>150</v>
      </c>
      <c r="AU172" s="198" t="s">
        <v>145</v>
      </c>
      <c r="AY172" s="13" t="s">
        <v>138</v>
      </c>
      <c r="BE172" s="199">
        <f t="shared" si="34"/>
        <v>0</v>
      </c>
      <c r="BF172" s="199">
        <f t="shared" si="35"/>
        <v>0</v>
      </c>
      <c r="BG172" s="199">
        <f t="shared" si="36"/>
        <v>0</v>
      </c>
      <c r="BH172" s="199">
        <f t="shared" si="37"/>
        <v>0</v>
      </c>
      <c r="BI172" s="199">
        <f t="shared" si="38"/>
        <v>0</v>
      </c>
      <c r="BJ172" s="13" t="s">
        <v>145</v>
      </c>
      <c r="BK172" s="200">
        <f t="shared" si="39"/>
        <v>0</v>
      </c>
      <c r="BL172" s="13" t="s">
        <v>163</v>
      </c>
      <c r="BM172" s="198" t="s">
        <v>1033</v>
      </c>
    </row>
    <row r="173" spans="2:65" s="1" customFormat="1" ht="24" customHeight="1">
      <c r="B173" s="30"/>
      <c r="C173" s="201" t="s">
        <v>396</v>
      </c>
      <c r="D173" s="201" t="s">
        <v>150</v>
      </c>
      <c r="E173" s="202" t="s">
        <v>176</v>
      </c>
      <c r="F173" s="203" t="s">
        <v>177</v>
      </c>
      <c r="G173" s="204" t="s">
        <v>178</v>
      </c>
      <c r="H173" s="205">
        <v>1.6E-2</v>
      </c>
      <c r="I173" s="206"/>
      <c r="J173" s="205">
        <f t="shared" si="30"/>
        <v>0</v>
      </c>
      <c r="K173" s="203" t="s">
        <v>162</v>
      </c>
      <c r="L173" s="207"/>
      <c r="M173" s="208" t="s">
        <v>1</v>
      </c>
      <c r="N173" s="209" t="s">
        <v>41</v>
      </c>
      <c r="O173" s="62"/>
      <c r="P173" s="196">
        <f t="shared" si="31"/>
        <v>0</v>
      </c>
      <c r="Q173" s="196">
        <v>4.5900000000000003E-2</v>
      </c>
      <c r="R173" s="196">
        <f t="shared" si="32"/>
        <v>7.3440000000000007E-4</v>
      </c>
      <c r="S173" s="196">
        <v>0</v>
      </c>
      <c r="T173" s="197">
        <f t="shared" si="33"/>
        <v>0</v>
      </c>
      <c r="AR173" s="198" t="s">
        <v>163</v>
      </c>
      <c r="AT173" s="198" t="s">
        <v>150</v>
      </c>
      <c r="AU173" s="198" t="s">
        <v>145</v>
      </c>
      <c r="AY173" s="13" t="s">
        <v>138</v>
      </c>
      <c r="BE173" s="199">
        <f t="shared" si="34"/>
        <v>0</v>
      </c>
      <c r="BF173" s="199">
        <f t="shared" si="35"/>
        <v>0</v>
      </c>
      <c r="BG173" s="199">
        <f t="shared" si="36"/>
        <v>0</v>
      </c>
      <c r="BH173" s="199">
        <f t="shared" si="37"/>
        <v>0</v>
      </c>
      <c r="BI173" s="199">
        <f t="shared" si="38"/>
        <v>0</v>
      </c>
      <c r="BJ173" s="13" t="s">
        <v>145</v>
      </c>
      <c r="BK173" s="200">
        <f t="shared" si="39"/>
        <v>0</v>
      </c>
      <c r="BL173" s="13" t="s">
        <v>163</v>
      </c>
      <c r="BM173" s="198" t="s">
        <v>1034</v>
      </c>
    </row>
    <row r="174" spans="2:65" s="1" customFormat="1" ht="24" customHeight="1">
      <c r="B174" s="30"/>
      <c r="C174" s="188" t="s">
        <v>400</v>
      </c>
      <c r="D174" s="188" t="s">
        <v>141</v>
      </c>
      <c r="E174" s="189" t="s">
        <v>181</v>
      </c>
      <c r="F174" s="190" t="s">
        <v>182</v>
      </c>
      <c r="G174" s="191" t="s">
        <v>144</v>
      </c>
      <c r="H174" s="192">
        <v>8</v>
      </c>
      <c r="I174" s="193"/>
      <c r="J174" s="192">
        <f t="shared" si="30"/>
        <v>0</v>
      </c>
      <c r="K174" s="190" t="s">
        <v>169</v>
      </c>
      <c r="L174" s="34"/>
      <c r="M174" s="194" t="s">
        <v>1</v>
      </c>
      <c r="N174" s="195" t="s">
        <v>41</v>
      </c>
      <c r="O174" s="62"/>
      <c r="P174" s="196">
        <f t="shared" si="31"/>
        <v>0</v>
      </c>
      <c r="Q174" s="196">
        <v>0</v>
      </c>
      <c r="R174" s="196">
        <f t="shared" si="32"/>
        <v>0</v>
      </c>
      <c r="S174" s="196">
        <v>0</v>
      </c>
      <c r="T174" s="197">
        <f t="shared" si="33"/>
        <v>0</v>
      </c>
      <c r="AR174" s="198" t="s">
        <v>157</v>
      </c>
      <c r="AT174" s="198" t="s">
        <v>141</v>
      </c>
      <c r="AU174" s="198" t="s">
        <v>145</v>
      </c>
      <c r="AY174" s="13" t="s">
        <v>138</v>
      </c>
      <c r="BE174" s="199">
        <f t="shared" si="34"/>
        <v>0</v>
      </c>
      <c r="BF174" s="199">
        <f t="shared" si="35"/>
        <v>0</v>
      </c>
      <c r="BG174" s="199">
        <f t="shared" si="36"/>
        <v>0</v>
      </c>
      <c r="BH174" s="199">
        <f t="shared" si="37"/>
        <v>0</v>
      </c>
      <c r="BI174" s="199">
        <f t="shared" si="38"/>
        <v>0</v>
      </c>
      <c r="BJ174" s="13" t="s">
        <v>145</v>
      </c>
      <c r="BK174" s="200">
        <f t="shared" si="39"/>
        <v>0</v>
      </c>
      <c r="BL174" s="13" t="s">
        <v>157</v>
      </c>
      <c r="BM174" s="198" t="s">
        <v>1035</v>
      </c>
    </row>
    <row r="175" spans="2:65" s="1" customFormat="1" ht="24" customHeight="1">
      <c r="B175" s="30"/>
      <c r="C175" s="188" t="s">
        <v>404</v>
      </c>
      <c r="D175" s="188" t="s">
        <v>141</v>
      </c>
      <c r="E175" s="189" t="s">
        <v>1036</v>
      </c>
      <c r="F175" s="190" t="s">
        <v>1037</v>
      </c>
      <c r="G175" s="191" t="s">
        <v>144</v>
      </c>
      <c r="H175" s="192">
        <v>32</v>
      </c>
      <c r="I175" s="193"/>
      <c r="J175" s="192">
        <f t="shared" si="30"/>
        <v>0</v>
      </c>
      <c r="K175" s="190" t="s">
        <v>169</v>
      </c>
      <c r="L175" s="34"/>
      <c r="M175" s="194" t="s">
        <v>1</v>
      </c>
      <c r="N175" s="195" t="s">
        <v>41</v>
      </c>
      <c r="O175" s="62"/>
      <c r="P175" s="196">
        <f t="shared" si="31"/>
        <v>0</v>
      </c>
      <c r="Q175" s="196">
        <v>0</v>
      </c>
      <c r="R175" s="196">
        <f t="shared" si="32"/>
        <v>0</v>
      </c>
      <c r="S175" s="196">
        <v>0</v>
      </c>
      <c r="T175" s="197">
        <f t="shared" si="33"/>
        <v>0</v>
      </c>
      <c r="AR175" s="198" t="s">
        <v>157</v>
      </c>
      <c r="AT175" s="198" t="s">
        <v>141</v>
      </c>
      <c r="AU175" s="198" t="s">
        <v>145</v>
      </c>
      <c r="AY175" s="13" t="s">
        <v>138</v>
      </c>
      <c r="BE175" s="199">
        <f t="shared" si="34"/>
        <v>0</v>
      </c>
      <c r="BF175" s="199">
        <f t="shared" si="35"/>
        <v>0</v>
      </c>
      <c r="BG175" s="199">
        <f t="shared" si="36"/>
        <v>0</v>
      </c>
      <c r="BH175" s="199">
        <f t="shared" si="37"/>
        <v>0</v>
      </c>
      <c r="BI175" s="199">
        <f t="shared" si="38"/>
        <v>0</v>
      </c>
      <c r="BJ175" s="13" t="s">
        <v>145</v>
      </c>
      <c r="BK175" s="200">
        <f t="shared" si="39"/>
        <v>0</v>
      </c>
      <c r="BL175" s="13" t="s">
        <v>157</v>
      </c>
      <c r="BM175" s="198" t="s">
        <v>1038</v>
      </c>
    </row>
    <row r="176" spans="2:65" s="1" customFormat="1" ht="16.5" customHeight="1">
      <c r="B176" s="30"/>
      <c r="C176" s="201" t="s">
        <v>408</v>
      </c>
      <c r="D176" s="201" t="s">
        <v>150</v>
      </c>
      <c r="E176" s="202" t="s">
        <v>1039</v>
      </c>
      <c r="F176" s="203" t="s">
        <v>1040</v>
      </c>
      <c r="G176" s="204" t="s">
        <v>144</v>
      </c>
      <c r="H176" s="205">
        <v>32</v>
      </c>
      <c r="I176" s="206"/>
      <c r="J176" s="205">
        <f t="shared" si="30"/>
        <v>0</v>
      </c>
      <c r="K176" s="203" t="s">
        <v>162</v>
      </c>
      <c r="L176" s="207"/>
      <c r="M176" s="208" t="s">
        <v>1</v>
      </c>
      <c r="N176" s="209" t="s">
        <v>41</v>
      </c>
      <c r="O176" s="62"/>
      <c r="P176" s="196">
        <f t="shared" si="31"/>
        <v>0</v>
      </c>
      <c r="Q176" s="196">
        <v>1.1E-4</v>
      </c>
      <c r="R176" s="196">
        <f t="shared" si="32"/>
        <v>3.5200000000000001E-3</v>
      </c>
      <c r="S176" s="196">
        <v>0</v>
      </c>
      <c r="T176" s="197">
        <f t="shared" si="33"/>
        <v>0</v>
      </c>
      <c r="AR176" s="198" t="s">
        <v>163</v>
      </c>
      <c r="AT176" s="198" t="s">
        <v>150</v>
      </c>
      <c r="AU176" s="198" t="s">
        <v>145</v>
      </c>
      <c r="AY176" s="13" t="s">
        <v>138</v>
      </c>
      <c r="BE176" s="199">
        <f t="shared" si="34"/>
        <v>0</v>
      </c>
      <c r="BF176" s="199">
        <f t="shared" si="35"/>
        <v>0</v>
      </c>
      <c r="BG176" s="199">
        <f t="shared" si="36"/>
        <v>0</v>
      </c>
      <c r="BH176" s="199">
        <f t="shared" si="37"/>
        <v>0</v>
      </c>
      <c r="BI176" s="199">
        <f t="shared" si="38"/>
        <v>0</v>
      </c>
      <c r="BJ176" s="13" t="s">
        <v>145</v>
      </c>
      <c r="BK176" s="200">
        <f t="shared" si="39"/>
        <v>0</v>
      </c>
      <c r="BL176" s="13" t="s">
        <v>163</v>
      </c>
      <c r="BM176" s="198" t="s">
        <v>1041</v>
      </c>
    </row>
    <row r="177" spans="2:65" s="1" customFormat="1" ht="24" customHeight="1">
      <c r="B177" s="30"/>
      <c r="C177" s="188" t="s">
        <v>412</v>
      </c>
      <c r="D177" s="188" t="s">
        <v>141</v>
      </c>
      <c r="E177" s="189" t="s">
        <v>1042</v>
      </c>
      <c r="F177" s="190" t="s">
        <v>1043</v>
      </c>
      <c r="G177" s="191" t="s">
        <v>144</v>
      </c>
      <c r="H177" s="192">
        <v>28</v>
      </c>
      <c r="I177" s="193"/>
      <c r="J177" s="192">
        <f t="shared" si="30"/>
        <v>0</v>
      </c>
      <c r="K177" s="190" t="s">
        <v>169</v>
      </c>
      <c r="L177" s="34"/>
      <c r="M177" s="194" t="s">
        <v>1</v>
      </c>
      <c r="N177" s="195" t="s">
        <v>41</v>
      </c>
      <c r="O177" s="62"/>
      <c r="P177" s="196">
        <f t="shared" si="31"/>
        <v>0</v>
      </c>
      <c r="Q177" s="196">
        <v>0</v>
      </c>
      <c r="R177" s="196">
        <f t="shared" si="32"/>
        <v>0</v>
      </c>
      <c r="S177" s="196">
        <v>0</v>
      </c>
      <c r="T177" s="197">
        <f t="shared" si="33"/>
        <v>0</v>
      </c>
      <c r="AR177" s="198" t="s">
        <v>157</v>
      </c>
      <c r="AT177" s="198" t="s">
        <v>141</v>
      </c>
      <c r="AU177" s="198" t="s">
        <v>145</v>
      </c>
      <c r="AY177" s="13" t="s">
        <v>138</v>
      </c>
      <c r="BE177" s="199">
        <f t="shared" si="34"/>
        <v>0</v>
      </c>
      <c r="BF177" s="199">
        <f t="shared" si="35"/>
        <v>0</v>
      </c>
      <c r="BG177" s="199">
        <f t="shared" si="36"/>
        <v>0</v>
      </c>
      <c r="BH177" s="199">
        <f t="shared" si="37"/>
        <v>0</v>
      </c>
      <c r="BI177" s="199">
        <f t="shared" si="38"/>
        <v>0</v>
      </c>
      <c r="BJ177" s="13" t="s">
        <v>145</v>
      </c>
      <c r="BK177" s="200">
        <f t="shared" si="39"/>
        <v>0</v>
      </c>
      <c r="BL177" s="13" t="s">
        <v>157</v>
      </c>
      <c r="BM177" s="198" t="s">
        <v>1044</v>
      </c>
    </row>
    <row r="178" spans="2:65" s="1" customFormat="1" ht="16.5" customHeight="1">
      <c r="B178" s="30"/>
      <c r="C178" s="201" t="s">
        <v>416</v>
      </c>
      <c r="D178" s="201" t="s">
        <v>150</v>
      </c>
      <c r="E178" s="202" t="s">
        <v>1045</v>
      </c>
      <c r="F178" s="203" t="s">
        <v>1046</v>
      </c>
      <c r="G178" s="204" t="s">
        <v>144</v>
      </c>
      <c r="H178" s="205">
        <v>28</v>
      </c>
      <c r="I178" s="206"/>
      <c r="J178" s="205">
        <f t="shared" si="30"/>
        <v>0</v>
      </c>
      <c r="K178" s="203" t="s">
        <v>162</v>
      </c>
      <c r="L178" s="207"/>
      <c r="M178" s="208" t="s">
        <v>1</v>
      </c>
      <c r="N178" s="209" t="s">
        <v>41</v>
      </c>
      <c r="O178" s="62"/>
      <c r="P178" s="196">
        <f t="shared" si="31"/>
        <v>0</v>
      </c>
      <c r="Q178" s="196">
        <v>5.0000000000000001E-4</v>
      </c>
      <c r="R178" s="196">
        <f t="shared" si="32"/>
        <v>1.4E-2</v>
      </c>
      <c r="S178" s="196">
        <v>0</v>
      </c>
      <c r="T178" s="197">
        <f t="shared" si="33"/>
        <v>0</v>
      </c>
      <c r="AR178" s="198" t="s">
        <v>163</v>
      </c>
      <c r="AT178" s="198" t="s">
        <v>150</v>
      </c>
      <c r="AU178" s="198" t="s">
        <v>145</v>
      </c>
      <c r="AY178" s="13" t="s">
        <v>138</v>
      </c>
      <c r="BE178" s="199">
        <f t="shared" si="34"/>
        <v>0</v>
      </c>
      <c r="BF178" s="199">
        <f t="shared" si="35"/>
        <v>0</v>
      </c>
      <c r="BG178" s="199">
        <f t="shared" si="36"/>
        <v>0</v>
      </c>
      <c r="BH178" s="199">
        <f t="shared" si="37"/>
        <v>0</v>
      </c>
      <c r="BI178" s="199">
        <f t="shared" si="38"/>
        <v>0</v>
      </c>
      <c r="BJ178" s="13" t="s">
        <v>145</v>
      </c>
      <c r="BK178" s="200">
        <f t="shared" si="39"/>
        <v>0</v>
      </c>
      <c r="BL178" s="13" t="s">
        <v>163</v>
      </c>
      <c r="BM178" s="198" t="s">
        <v>1047</v>
      </c>
    </row>
    <row r="179" spans="2:65" s="1" customFormat="1" ht="24" customHeight="1">
      <c r="B179" s="30"/>
      <c r="C179" s="188" t="s">
        <v>420</v>
      </c>
      <c r="D179" s="188" t="s">
        <v>141</v>
      </c>
      <c r="E179" s="189" t="s">
        <v>193</v>
      </c>
      <c r="F179" s="190" t="s">
        <v>194</v>
      </c>
      <c r="G179" s="191" t="s">
        <v>144</v>
      </c>
      <c r="H179" s="192">
        <v>32</v>
      </c>
      <c r="I179" s="193"/>
      <c r="J179" s="192">
        <f t="shared" si="30"/>
        <v>0</v>
      </c>
      <c r="K179" s="190" t="s">
        <v>162</v>
      </c>
      <c r="L179" s="34"/>
      <c r="M179" s="194" t="s">
        <v>1</v>
      </c>
      <c r="N179" s="195" t="s">
        <v>41</v>
      </c>
      <c r="O179" s="62"/>
      <c r="P179" s="196">
        <f t="shared" si="31"/>
        <v>0</v>
      </c>
      <c r="Q179" s="196">
        <v>0</v>
      </c>
      <c r="R179" s="196">
        <f t="shared" si="32"/>
        <v>0</v>
      </c>
      <c r="S179" s="196">
        <v>0</v>
      </c>
      <c r="T179" s="197">
        <f t="shared" si="33"/>
        <v>0</v>
      </c>
      <c r="AR179" s="198" t="s">
        <v>157</v>
      </c>
      <c r="AT179" s="198" t="s">
        <v>141</v>
      </c>
      <c r="AU179" s="198" t="s">
        <v>145</v>
      </c>
      <c r="AY179" s="13" t="s">
        <v>138</v>
      </c>
      <c r="BE179" s="199">
        <f t="shared" si="34"/>
        <v>0</v>
      </c>
      <c r="BF179" s="199">
        <f t="shared" si="35"/>
        <v>0</v>
      </c>
      <c r="BG179" s="199">
        <f t="shared" si="36"/>
        <v>0</v>
      </c>
      <c r="BH179" s="199">
        <f t="shared" si="37"/>
        <v>0</v>
      </c>
      <c r="BI179" s="199">
        <f t="shared" si="38"/>
        <v>0</v>
      </c>
      <c r="BJ179" s="13" t="s">
        <v>145</v>
      </c>
      <c r="BK179" s="200">
        <f t="shared" si="39"/>
        <v>0</v>
      </c>
      <c r="BL179" s="13" t="s">
        <v>157</v>
      </c>
      <c r="BM179" s="198" t="s">
        <v>1048</v>
      </c>
    </row>
    <row r="180" spans="2:65" s="1" customFormat="1" ht="24" customHeight="1">
      <c r="B180" s="30"/>
      <c r="C180" s="201" t="s">
        <v>424</v>
      </c>
      <c r="D180" s="201" t="s">
        <v>150</v>
      </c>
      <c r="E180" s="202" t="s">
        <v>1049</v>
      </c>
      <c r="F180" s="203" t="s">
        <v>1050</v>
      </c>
      <c r="G180" s="204" t="s">
        <v>144</v>
      </c>
      <c r="H180" s="205">
        <v>32</v>
      </c>
      <c r="I180" s="206"/>
      <c r="J180" s="205">
        <f t="shared" si="30"/>
        <v>0</v>
      </c>
      <c r="K180" s="203" t="s">
        <v>162</v>
      </c>
      <c r="L180" s="207"/>
      <c r="M180" s="208" t="s">
        <v>1</v>
      </c>
      <c r="N180" s="209" t="s">
        <v>41</v>
      </c>
      <c r="O180" s="62"/>
      <c r="P180" s="196">
        <f t="shared" si="31"/>
        <v>0</v>
      </c>
      <c r="Q180" s="196">
        <v>2.0000000000000002E-5</v>
      </c>
      <c r="R180" s="196">
        <f t="shared" si="32"/>
        <v>6.4000000000000005E-4</v>
      </c>
      <c r="S180" s="196">
        <v>0</v>
      </c>
      <c r="T180" s="197">
        <f t="shared" si="33"/>
        <v>0</v>
      </c>
      <c r="AR180" s="198" t="s">
        <v>163</v>
      </c>
      <c r="AT180" s="198" t="s">
        <v>150</v>
      </c>
      <c r="AU180" s="198" t="s">
        <v>145</v>
      </c>
      <c r="AY180" s="13" t="s">
        <v>138</v>
      </c>
      <c r="BE180" s="199">
        <f t="shared" si="34"/>
        <v>0</v>
      </c>
      <c r="BF180" s="199">
        <f t="shared" si="35"/>
        <v>0</v>
      </c>
      <c r="BG180" s="199">
        <f t="shared" si="36"/>
        <v>0</v>
      </c>
      <c r="BH180" s="199">
        <f t="shared" si="37"/>
        <v>0</v>
      </c>
      <c r="BI180" s="199">
        <f t="shared" si="38"/>
        <v>0</v>
      </c>
      <c r="BJ180" s="13" t="s">
        <v>145</v>
      </c>
      <c r="BK180" s="200">
        <f t="shared" si="39"/>
        <v>0</v>
      </c>
      <c r="BL180" s="13" t="s">
        <v>163</v>
      </c>
      <c r="BM180" s="198" t="s">
        <v>1051</v>
      </c>
    </row>
    <row r="181" spans="2:65" s="1" customFormat="1" ht="24" customHeight="1">
      <c r="B181" s="30"/>
      <c r="C181" s="188" t="s">
        <v>428</v>
      </c>
      <c r="D181" s="188" t="s">
        <v>141</v>
      </c>
      <c r="E181" s="189" t="s">
        <v>1052</v>
      </c>
      <c r="F181" s="190" t="s">
        <v>1053</v>
      </c>
      <c r="G181" s="191" t="s">
        <v>144</v>
      </c>
      <c r="H181" s="192">
        <v>4</v>
      </c>
      <c r="I181" s="193"/>
      <c r="J181" s="192">
        <f t="shared" si="30"/>
        <v>0</v>
      </c>
      <c r="K181" s="190" t="s">
        <v>169</v>
      </c>
      <c r="L181" s="34"/>
      <c r="M181" s="194" t="s">
        <v>1</v>
      </c>
      <c r="N181" s="195" t="s">
        <v>41</v>
      </c>
      <c r="O181" s="62"/>
      <c r="P181" s="196">
        <f t="shared" si="31"/>
        <v>0</v>
      </c>
      <c r="Q181" s="196">
        <v>0</v>
      </c>
      <c r="R181" s="196">
        <f t="shared" si="32"/>
        <v>0</v>
      </c>
      <c r="S181" s="196">
        <v>0</v>
      </c>
      <c r="T181" s="197">
        <f t="shared" si="33"/>
        <v>0</v>
      </c>
      <c r="AR181" s="198" t="s">
        <v>157</v>
      </c>
      <c r="AT181" s="198" t="s">
        <v>141</v>
      </c>
      <c r="AU181" s="198" t="s">
        <v>145</v>
      </c>
      <c r="AY181" s="13" t="s">
        <v>138</v>
      </c>
      <c r="BE181" s="199">
        <f t="shared" si="34"/>
        <v>0</v>
      </c>
      <c r="BF181" s="199">
        <f t="shared" si="35"/>
        <v>0</v>
      </c>
      <c r="BG181" s="199">
        <f t="shared" si="36"/>
        <v>0</v>
      </c>
      <c r="BH181" s="199">
        <f t="shared" si="37"/>
        <v>0</v>
      </c>
      <c r="BI181" s="199">
        <f t="shared" si="38"/>
        <v>0</v>
      </c>
      <c r="BJ181" s="13" t="s">
        <v>145</v>
      </c>
      <c r="BK181" s="200">
        <f t="shared" si="39"/>
        <v>0</v>
      </c>
      <c r="BL181" s="13" t="s">
        <v>157</v>
      </c>
      <c r="BM181" s="198" t="s">
        <v>1054</v>
      </c>
    </row>
    <row r="182" spans="2:65" s="1" customFormat="1" ht="24" customHeight="1">
      <c r="B182" s="30"/>
      <c r="C182" s="201" t="s">
        <v>432</v>
      </c>
      <c r="D182" s="201" t="s">
        <v>150</v>
      </c>
      <c r="E182" s="202" t="s">
        <v>197</v>
      </c>
      <c r="F182" s="203" t="s">
        <v>198</v>
      </c>
      <c r="G182" s="204" t="s">
        <v>144</v>
      </c>
      <c r="H182" s="205">
        <v>4</v>
      </c>
      <c r="I182" s="206"/>
      <c r="J182" s="205">
        <f t="shared" si="30"/>
        <v>0</v>
      </c>
      <c r="K182" s="203" t="s">
        <v>162</v>
      </c>
      <c r="L182" s="207"/>
      <c r="M182" s="208" t="s">
        <v>1</v>
      </c>
      <c r="N182" s="209" t="s">
        <v>41</v>
      </c>
      <c r="O182" s="62"/>
      <c r="P182" s="196">
        <f t="shared" si="31"/>
        <v>0</v>
      </c>
      <c r="Q182" s="196">
        <v>4.0000000000000003E-5</v>
      </c>
      <c r="R182" s="196">
        <f t="shared" si="32"/>
        <v>1.6000000000000001E-4</v>
      </c>
      <c r="S182" s="196">
        <v>0</v>
      </c>
      <c r="T182" s="197">
        <f t="shared" si="33"/>
        <v>0</v>
      </c>
      <c r="AR182" s="198" t="s">
        <v>163</v>
      </c>
      <c r="AT182" s="198" t="s">
        <v>150</v>
      </c>
      <c r="AU182" s="198" t="s">
        <v>145</v>
      </c>
      <c r="AY182" s="13" t="s">
        <v>138</v>
      </c>
      <c r="BE182" s="199">
        <f t="shared" si="34"/>
        <v>0</v>
      </c>
      <c r="BF182" s="199">
        <f t="shared" si="35"/>
        <v>0</v>
      </c>
      <c r="BG182" s="199">
        <f t="shared" si="36"/>
        <v>0</v>
      </c>
      <c r="BH182" s="199">
        <f t="shared" si="37"/>
        <v>0</v>
      </c>
      <c r="BI182" s="199">
        <f t="shared" si="38"/>
        <v>0</v>
      </c>
      <c r="BJ182" s="13" t="s">
        <v>145</v>
      </c>
      <c r="BK182" s="200">
        <f t="shared" si="39"/>
        <v>0</v>
      </c>
      <c r="BL182" s="13" t="s">
        <v>163</v>
      </c>
      <c r="BM182" s="198" t="s">
        <v>1055</v>
      </c>
    </row>
    <row r="183" spans="2:65" s="1" customFormat="1" ht="16.5" customHeight="1">
      <c r="B183" s="30"/>
      <c r="C183" s="188" t="s">
        <v>436</v>
      </c>
      <c r="D183" s="188" t="s">
        <v>141</v>
      </c>
      <c r="E183" s="189" t="s">
        <v>201</v>
      </c>
      <c r="F183" s="190" t="s">
        <v>202</v>
      </c>
      <c r="G183" s="191" t="s">
        <v>203</v>
      </c>
      <c r="H183" s="192">
        <v>40</v>
      </c>
      <c r="I183" s="193"/>
      <c r="J183" s="192">
        <f t="shared" si="30"/>
        <v>0</v>
      </c>
      <c r="K183" s="190" t="s">
        <v>169</v>
      </c>
      <c r="L183" s="34"/>
      <c r="M183" s="194" t="s">
        <v>1</v>
      </c>
      <c r="N183" s="195" t="s">
        <v>41</v>
      </c>
      <c r="O183" s="62"/>
      <c r="P183" s="196">
        <f t="shared" si="31"/>
        <v>0</v>
      </c>
      <c r="Q183" s="196">
        <v>0</v>
      </c>
      <c r="R183" s="196">
        <f t="shared" si="32"/>
        <v>0</v>
      </c>
      <c r="S183" s="196">
        <v>0</v>
      </c>
      <c r="T183" s="197">
        <f t="shared" si="33"/>
        <v>0</v>
      </c>
      <c r="AR183" s="198" t="s">
        <v>157</v>
      </c>
      <c r="AT183" s="198" t="s">
        <v>141</v>
      </c>
      <c r="AU183" s="198" t="s">
        <v>145</v>
      </c>
      <c r="AY183" s="13" t="s">
        <v>138</v>
      </c>
      <c r="BE183" s="199">
        <f t="shared" si="34"/>
        <v>0</v>
      </c>
      <c r="BF183" s="199">
        <f t="shared" si="35"/>
        <v>0</v>
      </c>
      <c r="BG183" s="199">
        <f t="shared" si="36"/>
        <v>0</v>
      </c>
      <c r="BH183" s="199">
        <f t="shared" si="37"/>
        <v>0</v>
      </c>
      <c r="BI183" s="199">
        <f t="shared" si="38"/>
        <v>0</v>
      </c>
      <c r="BJ183" s="13" t="s">
        <v>145</v>
      </c>
      <c r="BK183" s="200">
        <f t="shared" si="39"/>
        <v>0</v>
      </c>
      <c r="BL183" s="13" t="s">
        <v>157</v>
      </c>
      <c r="BM183" s="198" t="s">
        <v>1056</v>
      </c>
    </row>
    <row r="184" spans="2:65" s="1" customFormat="1" ht="16.5" customHeight="1">
      <c r="B184" s="30"/>
      <c r="C184" s="201" t="s">
        <v>440</v>
      </c>
      <c r="D184" s="201" t="s">
        <v>150</v>
      </c>
      <c r="E184" s="202" t="s">
        <v>206</v>
      </c>
      <c r="F184" s="203" t="s">
        <v>207</v>
      </c>
      <c r="G184" s="204" t="s">
        <v>203</v>
      </c>
      <c r="H184" s="205">
        <v>40</v>
      </c>
      <c r="I184" s="206"/>
      <c r="J184" s="205">
        <f t="shared" si="30"/>
        <v>0</v>
      </c>
      <c r="K184" s="203" t="s">
        <v>162</v>
      </c>
      <c r="L184" s="207"/>
      <c r="M184" s="208" t="s">
        <v>1</v>
      </c>
      <c r="N184" s="209" t="s">
        <v>41</v>
      </c>
      <c r="O184" s="62"/>
      <c r="P184" s="196">
        <f t="shared" si="31"/>
        <v>0</v>
      </c>
      <c r="Q184" s="196">
        <v>9.6000000000000002E-4</v>
      </c>
      <c r="R184" s="196">
        <f t="shared" si="32"/>
        <v>3.8400000000000004E-2</v>
      </c>
      <c r="S184" s="196">
        <v>0</v>
      </c>
      <c r="T184" s="197">
        <f t="shared" si="33"/>
        <v>0</v>
      </c>
      <c r="AR184" s="198" t="s">
        <v>163</v>
      </c>
      <c r="AT184" s="198" t="s">
        <v>150</v>
      </c>
      <c r="AU184" s="198" t="s">
        <v>145</v>
      </c>
      <c r="AY184" s="13" t="s">
        <v>138</v>
      </c>
      <c r="BE184" s="199">
        <f t="shared" si="34"/>
        <v>0</v>
      </c>
      <c r="BF184" s="199">
        <f t="shared" si="35"/>
        <v>0</v>
      </c>
      <c r="BG184" s="199">
        <f t="shared" si="36"/>
        <v>0</v>
      </c>
      <c r="BH184" s="199">
        <f t="shared" si="37"/>
        <v>0</v>
      </c>
      <c r="BI184" s="199">
        <f t="shared" si="38"/>
        <v>0</v>
      </c>
      <c r="BJ184" s="13" t="s">
        <v>145</v>
      </c>
      <c r="BK184" s="200">
        <f t="shared" si="39"/>
        <v>0</v>
      </c>
      <c r="BL184" s="13" t="s">
        <v>163</v>
      </c>
      <c r="BM184" s="198" t="s">
        <v>1057</v>
      </c>
    </row>
    <row r="185" spans="2:65" s="1" customFormat="1" ht="16.5" customHeight="1">
      <c r="B185" s="30"/>
      <c r="C185" s="188" t="s">
        <v>444</v>
      </c>
      <c r="D185" s="188" t="s">
        <v>141</v>
      </c>
      <c r="E185" s="189" t="s">
        <v>1058</v>
      </c>
      <c r="F185" s="190" t="s">
        <v>1059</v>
      </c>
      <c r="G185" s="191" t="s">
        <v>144</v>
      </c>
      <c r="H185" s="192">
        <v>2</v>
      </c>
      <c r="I185" s="193"/>
      <c r="J185" s="192">
        <f t="shared" si="30"/>
        <v>0</v>
      </c>
      <c r="K185" s="190" t="s">
        <v>162</v>
      </c>
      <c r="L185" s="34"/>
      <c r="M185" s="194" t="s">
        <v>1</v>
      </c>
      <c r="N185" s="195" t="s">
        <v>41</v>
      </c>
      <c r="O185" s="62"/>
      <c r="P185" s="196">
        <f t="shared" si="31"/>
        <v>0</v>
      </c>
      <c r="Q185" s="196">
        <v>0</v>
      </c>
      <c r="R185" s="196">
        <f t="shared" si="32"/>
        <v>0</v>
      </c>
      <c r="S185" s="196">
        <v>0</v>
      </c>
      <c r="T185" s="197">
        <f t="shared" si="33"/>
        <v>0</v>
      </c>
      <c r="AR185" s="198" t="s">
        <v>157</v>
      </c>
      <c r="AT185" s="198" t="s">
        <v>141</v>
      </c>
      <c r="AU185" s="198" t="s">
        <v>145</v>
      </c>
      <c r="AY185" s="13" t="s">
        <v>138</v>
      </c>
      <c r="BE185" s="199">
        <f t="shared" si="34"/>
        <v>0</v>
      </c>
      <c r="BF185" s="199">
        <f t="shared" si="35"/>
        <v>0</v>
      </c>
      <c r="BG185" s="199">
        <f t="shared" si="36"/>
        <v>0</v>
      </c>
      <c r="BH185" s="199">
        <f t="shared" si="37"/>
        <v>0</v>
      </c>
      <c r="BI185" s="199">
        <f t="shared" si="38"/>
        <v>0</v>
      </c>
      <c r="BJ185" s="13" t="s">
        <v>145</v>
      </c>
      <c r="BK185" s="200">
        <f t="shared" si="39"/>
        <v>0</v>
      </c>
      <c r="BL185" s="13" t="s">
        <v>157</v>
      </c>
      <c r="BM185" s="198" t="s">
        <v>1060</v>
      </c>
    </row>
    <row r="186" spans="2:65" s="1" customFormat="1" ht="16.5" customHeight="1">
      <c r="B186" s="30"/>
      <c r="C186" s="201" t="s">
        <v>448</v>
      </c>
      <c r="D186" s="201" t="s">
        <v>150</v>
      </c>
      <c r="E186" s="202" t="s">
        <v>1061</v>
      </c>
      <c r="F186" s="203" t="s">
        <v>1062</v>
      </c>
      <c r="G186" s="204" t="s">
        <v>144</v>
      </c>
      <c r="H186" s="205">
        <v>2</v>
      </c>
      <c r="I186" s="206"/>
      <c r="J186" s="205">
        <f t="shared" si="30"/>
        <v>0</v>
      </c>
      <c r="K186" s="203" t="s">
        <v>162</v>
      </c>
      <c r="L186" s="207"/>
      <c r="M186" s="208" t="s">
        <v>1</v>
      </c>
      <c r="N186" s="209" t="s">
        <v>41</v>
      </c>
      <c r="O186" s="62"/>
      <c r="P186" s="196">
        <f t="shared" si="31"/>
        <v>0</v>
      </c>
      <c r="Q186" s="196">
        <v>2.2300000000000002E-3</v>
      </c>
      <c r="R186" s="196">
        <f t="shared" si="32"/>
        <v>4.4600000000000004E-3</v>
      </c>
      <c r="S186" s="196">
        <v>0</v>
      </c>
      <c r="T186" s="197">
        <f t="shared" si="33"/>
        <v>0</v>
      </c>
      <c r="AR186" s="198" t="s">
        <v>163</v>
      </c>
      <c r="AT186" s="198" t="s">
        <v>150</v>
      </c>
      <c r="AU186" s="198" t="s">
        <v>145</v>
      </c>
      <c r="AY186" s="13" t="s">
        <v>138</v>
      </c>
      <c r="BE186" s="199">
        <f t="shared" si="34"/>
        <v>0</v>
      </c>
      <c r="BF186" s="199">
        <f t="shared" si="35"/>
        <v>0</v>
      </c>
      <c r="BG186" s="199">
        <f t="shared" si="36"/>
        <v>0</v>
      </c>
      <c r="BH186" s="199">
        <f t="shared" si="37"/>
        <v>0</v>
      </c>
      <c r="BI186" s="199">
        <f t="shared" si="38"/>
        <v>0</v>
      </c>
      <c r="BJ186" s="13" t="s">
        <v>145</v>
      </c>
      <c r="BK186" s="200">
        <f t="shared" si="39"/>
        <v>0</v>
      </c>
      <c r="BL186" s="13" t="s">
        <v>163</v>
      </c>
      <c r="BM186" s="198" t="s">
        <v>1063</v>
      </c>
    </row>
    <row r="187" spans="2:65" s="1" customFormat="1" ht="16.5" customHeight="1">
      <c r="B187" s="30"/>
      <c r="C187" s="188" t="s">
        <v>452</v>
      </c>
      <c r="D187" s="188" t="s">
        <v>141</v>
      </c>
      <c r="E187" s="189" t="s">
        <v>1064</v>
      </c>
      <c r="F187" s="190" t="s">
        <v>1065</v>
      </c>
      <c r="G187" s="191" t="s">
        <v>203</v>
      </c>
      <c r="H187" s="192">
        <v>16</v>
      </c>
      <c r="I187" s="193"/>
      <c r="J187" s="192">
        <f t="shared" si="30"/>
        <v>0</v>
      </c>
      <c r="K187" s="190" t="s">
        <v>162</v>
      </c>
      <c r="L187" s="34"/>
      <c r="M187" s="194" t="s">
        <v>1</v>
      </c>
      <c r="N187" s="195" t="s">
        <v>41</v>
      </c>
      <c r="O187" s="62"/>
      <c r="P187" s="196">
        <f t="shared" si="31"/>
        <v>0</v>
      </c>
      <c r="Q187" s="196">
        <v>0</v>
      </c>
      <c r="R187" s="196">
        <f t="shared" si="32"/>
        <v>0</v>
      </c>
      <c r="S187" s="196">
        <v>0</v>
      </c>
      <c r="T187" s="197">
        <f t="shared" si="33"/>
        <v>0</v>
      </c>
      <c r="AR187" s="198" t="s">
        <v>157</v>
      </c>
      <c r="AT187" s="198" t="s">
        <v>141</v>
      </c>
      <c r="AU187" s="198" t="s">
        <v>145</v>
      </c>
      <c r="AY187" s="13" t="s">
        <v>138</v>
      </c>
      <c r="BE187" s="199">
        <f t="shared" si="34"/>
        <v>0</v>
      </c>
      <c r="BF187" s="199">
        <f t="shared" si="35"/>
        <v>0</v>
      </c>
      <c r="BG187" s="199">
        <f t="shared" si="36"/>
        <v>0</v>
      </c>
      <c r="BH187" s="199">
        <f t="shared" si="37"/>
        <v>0</v>
      </c>
      <c r="BI187" s="199">
        <f t="shared" si="38"/>
        <v>0</v>
      </c>
      <c r="BJ187" s="13" t="s">
        <v>145</v>
      </c>
      <c r="BK187" s="200">
        <f t="shared" si="39"/>
        <v>0</v>
      </c>
      <c r="BL187" s="13" t="s">
        <v>157</v>
      </c>
      <c r="BM187" s="198" t="s">
        <v>1066</v>
      </c>
    </row>
    <row r="188" spans="2:65" s="1" customFormat="1" ht="16.5" customHeight="1">
      <c r="B188" s="30"/>
      <c r="C188" s="201" t="s">
        <v>456</v>
      </c>
      <c r="D188" s="201" t="s">
        <v>150</v>
      </c>
      <c r="E188" s="202" t="s">
        <v>1067</v>
      </c>
      <c r="F188" s="203" t="s">
        <v>1068</v>
      </c>
      <c r="G188" s="204" t="s">
        <v>203</v>
      </c>
      <c r="H188" s="205">
        <v>16</v>
      </c>
      <c r="I188" s="206"/>
      <c r="J188" s="205">
        <f t="shared" si="30"/>
        <v>0</v>
      </c>
      <c r="K188" s="203" t="s">
        <v>162</v>
      </c>
      <c r="L188" s="207"/>
      <c r="M188" s="208" t="s">
        <v>1</v>
      </c>
      <c r="N188" s="209" t="s">
        <v>41</v>
      </c>
      <c r="O188" s="62"/>
      <c r="P188" s="196">
        <f t="shared" si="31"/>
        <v>0</v>
      </c>
      <c r="Q188" s="196">
        <v>7.6000000000000004E-4</v>
      </c>
      <c r="R188" s="196">
        <f t="shared" si="32"/>
        <v>1.2160000000000001E-2</v>
      </c>
      <c r="S188" s="196">
        <v>0</v>
      </c>
      <c r="T188" s="197">
        <f t="shared" si="33"/>
        <v>0</v>
      </c>
      <c r="AR188" s="198" t="s">
        <v>163</v>
      </c>
      <c r="AT188" s="198" t="s">
        <v>150</v>
      </c>
      <c r="AU188" s="198" t="s">
        <v>145</v>
      </c>
      <c r="AY188" s="13" t="s">
        <v>138</v>
      </c>
      <c r="BE188" s="199">
        <f t="shared" si="34"/>
        <v>0</v>
      </c>
      <c r="BF188" s="199">
        <f t="shared" si="35"/>
        <v>0</v>
      </c>
      <c r="BG188" s="199">
        <f t="shared" si="36"/>
        <v>0</v>
      </c>
      <c r="BH188" s="199">
        <f t="shared" si="37"/>
        <v>0</v>
      </c>
      <c r="BI188" s="199">
        <f t="shared" si="38"/>
        <v>0</v>
      </c>
      <c r="BJ188" s="13" t="s">
        <v>145</v>
      </c>
      <c r="BK188" s="200">
        <f t="shared" si="39"/>
        <v>0</v>
      </c>
      <c r="BL188" s="13" t="s">
        <v>163</v>
      </c>
      <c r="BM188" s="198" t="s">
        <v>1069</v>
      </c>
    </row>
    <row r="189" spans="2:65" s="1" customFormat="1" ht="24" customHeight="1">
      <c r="B189" s="30"/>
      <c r="C189" s="188" t="s">
        <v>460</v>
      </c>
      <c r="D189" s="188" t="s">
        <v>141</v>
      </c>
      <c r="E189" s="189" t="s">
        <v>1070</v>
      </c>
      <c r="F189" s="190" t="s">
        <v>1071</v>
      </c>
      <c r="G189" s="191" t="s">
        <v>203</v>
      </c>
      <c r="H189" s="192">
        <v>2232</v>
      </c>
      <c r="I189" s="193"/>
      <c r="J189" s="192">
        <f t="shared" si="30"/>
        <v>0</v>
      </c>
      <c r="K189" s="190" t="s">
        <v>169</v>
      </c>
      <c r="L189" s="34"/>
      <c r="M189" s="194" t="s">
        <v>1</v>
      </c>
      <c r="N189" s="195" t="s">
        <v>41</v>
      </c>
      <c r="O189" s="62"/>
      <c r="P189" s="196">
        <f t="shared" si="31"/>
        <v>0</v>
      </c>
      <c r="Q189" s="196">
        <v>0</v>
      </c>
      <c r="R189" s="196">
        <f t="shared" si="32"/>
        <v>0</v>
      </c>
      <c r="S189" s="196">
        <v>0</v>
      </c>
      <c r="T189" s="197">
        <f t="shared" si="33"/>
        <v>0</v>
      </c>
      <c r="AR189" s="198" t="s">
        <v>157</v>
      </c>
      <c r="AT189" s="198" t="s">
        <v>141</v>
      </c>
      <c r="AU189" s="198" t="s">
        <v>145</v>
      </c>
      <c r="AY189" s="13" t="s">
        <v>138</v>
      </c>
      <c r="BE189" s="199">
        <f t="shared" si="34"/>
        <v>0</v>
      </c>
      <c r="BF189" s="199">
        <f t="shared" si="35"/>
        <v>0</v>
      </c>
      <c r="BG189" s="199">
        <f t="shared" si="36"/>
        <v>0</v>
      </c>
      <c r="BH189" s="199">
        <f t="shared" si="37"/>
        <v>0</v>
      </c>
      <c r="BI189" s="199">
        <f t="shared" si="38"/>
        <v>0</v>
      </c>
      <c r="BJ189" s="13" t="s">
        <v>145</v>
      </c>
      <c r="BK189" s="200">
        <f t="shared" si="39"/>
        <v>0</v>
      </c>
      <c r="BL189" s="13" t="s">
        <v>157</v>
      </c>
      <c r="BM189" s="198" t="s">
        <v>1072</v>
      </c>
    </row>
    <row r="190" spans="2:65" s="1" customFormat="1" ht="16.5" customHeight="1">
      <c r="B190" s="30"/>
      <c r="C190" s="201" t="s">
        <v>465</v>
      </c>
      <c r="D190" s="201" t="s">
        <v>150</v>
      </c>
      <c r="E190" s="202" t="s">
        <v>1073</v>
      </c>
      <c r="F190" s="203" t="s">
        <v>1074</v>
      </c>
      <c r="G190" s="204" t="s">
        <v>203</v>
      </c>
      <c r="H190" s="205">
        <v>2343.6</v>
      </c>
      <c r="I190" s="206"/>
      <c r="J190" s="205">
        <f t="shared" si="30"/>
        <v>0</v>
      </c>
      <c r="K190" s="203" t="s">
        <v>169</v>
      </c>
      <c r="L190" s="207"/>
      <c r="M190" s="208" t="s">
        <v>1</v>
      </c>
      <c r="N190" s="209" t="s">
        <v>41</v>
      </c>
      <c r="O190" s="62"/>
      <c r="P190" s="196">
        <f t="shared" si="31"/>
        <v>0</v>
      </c>
      <c r="Q190" s="196">
        <v>3.0799999999999998E-3</v>
      </c>
      <c r="R190" s="196">
        <f t="shared" si="32"/>
        <v>7.2182879999999994</v>
      </c>
      <c r="S190" s="196">
        <v>0</v>
      </c>
      <c r="T190" s="197">
        <f t="shared" si="33"/>
        <v>0</v>
      </c>
      <c r="AR190" s="198" t="s">
        <v>163</v>
      </c>
      <c r="AT190" s="198" t="s">
        <v>150</v>
      </c>
      <c r="AU190" s="198" t="s">
        <v>145</v>
      </c>
      <c r="AY190" s="13" t="s">
        <v>138</v>
      </c>
      <c r="BE190" s="199">
        <f t="shared" si="34"/>
        <v>0</v>
      </c>
      <c r="BF190" s="199">
        <f t="shared" si="35"/>
        <v>0</v>
      </c>
      <c r="BG190" s="199">
        <f t="shared" si="36"/>
        <v>0</v>
      </c>
      <c r="BH190" s="199">
        <f t="shared" si="37"/>
        <v>0</v>
      </c>
      <c r="BI190" s="199">
        <f t="shared" si="38"/>
        <v>0</v>
      </c>
      <c r="BJ190" s="13" t="s">
        <v>145</v>
      </c>
      <c r="BK190" s="200">
        <f t="shared" si="39"/>
        <v>0</v>
      </c>
      <c r="BL190" s="13" t="s">
        <v>163</v>
      </c>
      <c r="BM190" s="198" t="s">
        <v>1075</v>
      </c>
    </row>
    <row r="191" spans="2:65" s="1" customFormat="1" ht="24" customHeight="1">
      <c r="B191" s="30"/>
      <c r="C191" s="188" t="s">
        <v>469</v>
      </c>
      <c r="D191" s="188" t="s">
        <v>141</v>
      </c>
      <c r="E191" s="189" t="s">
        <v>1076</v>
      </c>
      <c r="F191" s="190" t="s">
        <v>1077</v>
      </c>
      <c r="G191" s="191" t="s">
        <v>144</v>
      </c>
      <c r="H191" s="192">
        <v>8</v>
      </c>
      <c r="I191" s="193"/>
      <c r="J191" s="192">
        <f t="shared" si="30"/>
        <v>0</v>
      </c>
      <c r="K191" s="190" t="s">
        <v>169</v>
      </c>
      <c r="L191" s="34"/>
      <c r="M191" s="194" t="s">
        <v>1</v>
      </c>
      <c r="N191" s="195" t="s">
        <v>41</v>
      </c>
      <c r="O191" s="62"/>
      <c r="P191" s="196">
        <f t="shared" si="31"/>
        <v>0</v>
      </c>
      <c r="Q191" s="196">
        <v>0</v>
      </c>
      <c r="R191" s="196">
        <f t="shared" si="32"/>
        <v>0</v>
      </c>
      <c r="S191" s="196">
        <v>0</v>
      </c>
      <c r="T191" s="197">
        <f t="shared" si="33"/>
        <v>0</v>
      </c>
      <c r="AR191" s="198" t="s">
        <v>157</v>
      </c>
      <c r="AT191" s="198" t="s">
        <v>141</v>
      </c>
      <c r="AU191" s="198" t="s">
        <v>145</v>
      </c>
      <c r="AY191" s="13" t="s">
        <v>138</v>
      </c>
      <c r="BE191" s="199">
        <f t="shared" si="34"/>
        <v>0</v>
      </c>
      <c r="BF191" s="199">
        <f t="shared" si="35"/>
        <v>0</v>
      </c>
      <c r="BG191" s="199">
        <f t="shared" si="36"/>
        <v>0</v>
      </c>
      <c r="BH191" s="199">
        <f t="shared" si="37"/>
        <v>0</v>
      </c>
      <c r="BI191" s="199">
        <f t="shared" si="38"/>
        <v>0</v>
      </c>
      <c r="BJ191" s="13" t="s">
        <v>145</v>
      </c>
      <c r="BK191" s="200">
        <f t="shared" si="39"/>
        <v>0</v>
      </c>
      <c r="BL191" s="13" t="s">
        <v>157</v>
      </c>
      <c r="BM191" s="198" t="s">
        <v>1078</v>
      </c>
    </row>
    <row r="192" spans="2:65" s="1" customFormat="1" ht="24" customHeight="1">
      <c r="B192" s="30"/>
      <c r="C192" s="201" t="s">
        <v>473</v>
      </c>
      <c r="D192" s="201" t="s">
        <v>150</v>
      </c>
      <c r="E192" s="202" t="s">
        <v>1079</v>
      </c>
      <c r="F192" s="203" t="s">
        <v>1080</v>
      </c>
      <c r="G192" s="204" t="s">
        <v>144</v>
      </c>
      <c r="H192" s="205">
        <v>8</v>
      </c>
      <c r="I192" s="206"/>
      <c r="J192" s="205">
        <f t="shared" si="30"/>
        <v>0</v>
      </c>
      <c r="K192" s="203" t="s">
        <v>162</v>
      </c>
      <c r="L192" s="207"/>
      <c r="M192" s="208" t="s">
        <v>1</v>
      </c>
      <c r="N192" s="209" t="s">
        <v>41</v>
      </c>
      <c r="O192" s="62"/>
      <c r="P192" s="196">
        <f t="shared" si="31"/>
        <v>0</v>
      </c>
      <c r="Q192" s="196">
        <v>6.6899999999999998E-3</v>
      </c>
      <c r="R192" s="196">
        <f t="shared" si="32"/>
        <v>5.3519999999999998E-2</v>
      </c>
      <c r="S192" s="196">
        <v>0</v>
      </c>
      <c r="T192" s="197">
        <f t="shared" si="33"/>
        <v>0</v>
      </c>
      <c r="AR192" s="198" t="s">
        <v>163</v>
      </c>
      <c r="AT192" s="198" t="s">
        <v>150</v>
      </c>
      <c r="AU192" s="198" t="s">
        <v>145</v>
      </c>
      <c r="AY192" s="13" t="s">
        <v>138</v>
      </c>
      <c r="BE192" s="199">
        <f t="shared" si="34"/>
        <v>0</v>
      </c>
      <c r="BF192" s="199">
        <f t="shared" si="35"/>
        <v>0</v>
      </c>
      <c r="BG192" s="199">
        <f t="shared" si="36"/>
        <v>0</v>
      </c>
      <c r="BH192" s="199">
        <f t="shared" si="37"/>
        <v>0</v>
      </c>
      <c r="BI192" s="199">
        <f t="shared" si="38"/>
        <v>0</v>
      </c>
      <c r="BJ192" s="13" t="s">
        <v>145</v>
      </c>
      <c r="BK192" s="200">
        <f t="shared" si="39"/>
        <v>0</v>
      </c>
      <c r="BL192" s="13" t="s">
        <v>163</v>
      </c>
      <c r="BM192" s="198" t="s">
        <v>1081</v>
      </c>
    </row>
    <row r="193" spans="2:65" s="1" customFormat="1" ht="24" customHeight="1">
      <c r="B193" s="30"/>
      <c r="C193" s="188" t="s">
        <v>477</v>
      </c>
      <c r="D193" s="188" t="s">
        <v>141</v>
      </c>
      <c r="E193" s="189" t="s">
        <v>1082</v>
      </c>
      <c r="F193" s="190" t="s">
        <v>1083</v>
      </c>
      <c r="G193" s="191" t="s">
        <v>144</v>
      </c>
      <c r="H193" s="192">
        <v>20</v>
      </c>
      <c r="I193" s="193"/>
      <c r="J193" s="192">
        <f t="shared" si="30"/>
        <v>0</v>
      </c>
      <c r="K193" s="190" t="s">
        <v>169</v>
      </c>
      <c r="L193" s="34"/>
      <c r="M193" s="194" t="s">
        <v>1</v>
      </c>
      <c r="N193" s="195" t="s">
        <v>41</v>
      </c>
      <c r="O193" s="62"/>
      <c r="P193" s="196">
        <f t="shared" si="31"/>
        <v>0</v>
      </c>
      <c r="Q193" s="196">
        <v>0</v>
      </c>
      <c r="R193" s="196">
        <f t="shared" si="32"/>
        <v>0</v>
      </c>
      <c r="S193" s="196">
        <v>0</v>
      </c>
      <c r="T193" s="197">
        <f t="shared" si="33"/>
        <v>0</v>
      </c>
      <c r="AR193" s="198" t="s">
        <v>157</v>
      </c>
      <c r="AT193" s="198" t="s">
        <v>141</v>
      </c>
      <c r="AU193" s="198" t="s">
        <v>145</v>
      </c>
      <c r="AY193" s="13" t="s">
        <v>138</v>
      </c>
      <c r="BE193" s="199">
        <f t="shared" si="34"/>
        <v>0</v>
      </c>
      <c r="BF193" s="199">
        <f t="shared" si="35"/>
        <v>0</v>
      </c>
      <c r="BG193" s="199">
        <f t="shared" si="36"/>
        <v>0</v>
      </c>
      <c r="BH193" s="199">
        <f t="shared" si="37"/>
        <v>0</v>
      </c>
      <c r="BI193" s="199">
        <f t="shared" si="38"/>
        <v>0</v>
      </c>
      <c r="BJ193" s="13" t="s">
        <v>145</v>
      </c>
      <c r="BK193" s="200">
        <f t="shared" si="39"/>
        <v>0</v>
      </c>
      <c r="BL193" s="13" t="s">
        <v>157</v>
      </c>
      <c r="BM193" s="198" t="s">
        <v>1084</v>
      </c>
    </row>
    <row r="194" spans="2:65" s="1" customFormat="1" ht="24" customHeight="1">
      <c r="B194" s="30"/>
      <c r="C194" s="201" t="s">
        <v>481</v>
      </c>
      <c r="D194" s="201" t="s">
        <v>150</v>
      </c>
      <c r="E194" s="202" t="s">
        <v>1085</v>
      </c>
      <c r="F194" s="203" t="s">
        <v>1086</v>
      </c>
      <c r="G194" s="204" t="s">
        <v>144</v>
      </c>
      <c r="H194" s="205">
        <v>20</v>
      </c>
      <c r="I194" s="206"/>
      <c r="J194" s="205">
        <f t="shared" si="30"/>
        <v>0</v>
      </c>
      <c r="K194" s="203" t="s">
        <v>162</v>
      </c>
      <c r="L194" s="207"/>
      <c r="M194" s="208" t="s">
        <v>1</v>
      </c>
      <c r="N194" s="209" t="s">
        <v>41</v>
      </c>
      <c r="O194" s="62"/>
      <c r="P194" s="196">
        <f t="shared" si="31"/>
        <v>0</v>
      </c>
      <c r="Q194" s="196">
        <v>4.8500000000000001E-3</v>
      </c>
      <c r="R194" s="196">
        <f t="shared" si="32"/>
        <v>9.7000000000000003E-2</v>
      </c>
      <c r="S194" s="196">
        <v>0</v>
      </c>
      <c r="T194" s="197">
        <f t="shared" si="33"/>
        <v>0</v>
      </c>
      <c r="AR194" s="198" t="s">
        <v>163</v>
      </c>
      <c r="AT194" s="198" t="s">
        <v>150</v>
      </c>
      <c r="AU194" s="198" t="s">
        <v>145</v>
      </c>
      <c r="AY194" s="13" t="s">
        <v>138</v>
      </c>
      <c r="BE194" s="199">
        <f t="shared" si="34"/>
        <v>0</v>
      </c>
      <c r="BF194" s="199">
        <f t="shared" si="35"/>
        <v>0</v>
      </c>
      <c r="BG194" s="199">
        <f t="shared" si="36"/>
        <v>0</v>
      </c>
      <c r="BH194" s="199">
        <f t="shared" si="37"/>
        <v>0</v>
      </c>
      <c r="BI194" s="199">
        <f t="shared" si="38"/>
        <v>0</v>
      </c>
      <c r="BJ194" s="13" t="s">
        <v>145</v>
      </c>
      <c r="BK194" s="200">
        <f t="shared" si="39"/>
        <v>0</v>
      </c>
      <c r="BL194" s="13" t="s">
        <v>163</v>
      </c>
      <c r="BM194" s="198" t="s">
        <v>1087</v>
      </c>
    </row>
    <row r="195" spans="2:65" s="1" customFormat="1" ht="24" customHeight="1">
      <c r="B195" s="30"/>
      <c r="C195" s="188" t="s">
        <v>485</v>
      </c>
      <c r="D195" s="188" t="s">
        <v>141</v>
      </c>
      <c r="E195" s="189" t="s">
        <v>1088</v>
      </c>
      <c r="F195" s="190" t="s">
        <v>1089</v>
      </c>
      <c r="G195" s="191" t="s">
        <v>144</v>
      </c>
      <c r="H195" s="192">
        <v>36</v>
      </c>
      <c r="I195" s="193"/>
      <c r="J195" s="192">
        <f t="shared" si="30"/>
        <v>0</v>
      </c>
      <c r="K195" s="190" t="s">
        <v>162</v>
      </c>
      <c r="L195" s="34"/>
      <c r="M195" s="194" t="s">
        <v>1</v>
      </c>
      <c r="N195" s="195" t="s">
        <v>41</v>
      </c>
      <c r="O195" s="62"/>
      <c r="P195" s="196">
        <f t="shared" si="31"/>
        <v>0</v>
      </c>
      <c r="Q195" s="196">
        <v>0</v>
      </c>
      <c r="R195" s="196">
        <f t="shared" si="32"/>
        <v>0</v>
      </c>
      <c r="S195" s="196">
        <v>0</v>
      </c>
      <c r="T195" s="197">
        <f t="shared" si="33"/>
        <v>0</v>
      </c>
      <c r="AR195" s="198" t="s">
        <v>157</v>
      </c>
      <c r="AT195" s="198" t="s">
        <v>141</v>
      </c>
      <c r="AU195" s="198" t="s">
        <v>145</v>
      </c>
      <c r="AY195" s="13" t="s">
        <v>138</v>
      </c>
      <c r="BE195" s="199">
        <f t="shared" si="34"/>
        <v>0</v>
      </c>
      <c r="BF195" s="199">
        <f t="shared" si="35"/>
        <v>0</v>
      </c>
      <c r="BG195" s="199">
        <f t="shared" si="36"/>
        <v>0</v>
      </c>
      <c r="BH195" s="199">
        <f t="shared" si="37"/>
        <v>0</v>
      </c>
      <c r="BI195" s="199">
        <f t="shared" si="38"/>
        <v>0</v>
      </c>
      <c r="BJ195" s="13" t="s">
        <v>145</v>
      </c>
      <c r="BK195" s="200">
        <f t="shared" si="39"/>
        <v>0</v>
      </c>
      <c r="BL195" s="13" t="s">
        <v>157</v>
      </c>
      <c r="BM195" s="198" t="s">
        <v>1090</v>
      </c>
    </row>
    <row r="196" spans="2:65" s="1" customFormat="1" ht="36" customHeight="1">
      <c r="B196" s="30"/>
      <c r="C196" s="188" t="s">
        <v>489</v>
      </c>
      <c r="D196" s="188" t="s">
        <v>141</v>
      </c>
      <c r="E196" s="189" t="s">
        <v>1091</v>
      </c>
      <c r="F196" s="190" t="s">
        <v>1092</v>
      </c>
      <c r="G196" s="191" t="s">
        <v>144</v>
      </c>
      <c r="H196" s="192">
        <v>12</v>
      </c>
      <c r="I196" s="193"/>
      <c r="J196" s="192">
        <f t="shared" si="30"/>
        <v>0</v>
      </c>
      <c r="K196" s="190" t="s">
        <v>162</v>
      </c>
      <c r="L196" s="34"/>
      <c r="M196" s="194" t="s">
        <v>1</v>
      </c>
      <c r="N196" s="195" t="s">
        <v>41</v>
      </c>
      <c r="O196" s="62"/>
      <c r="P196" s="196">
        <f t="shared" si="31"/>
        <v>0</v>
      </c>
      <c r="Q196" s="196">
        <v>0</v>
      </c>
      <c r="R196" s="196">
        <f t="shared" si="32"/>
        <v>0</v>
      </c>
      <c r="S196" s="196">
        <v>0</v>
      </c>
      <c r="T196" s="197">
        <f t="shared" si="33"/>
        <v>0</v>
      </c>
      <c r="AR196" s="198" t="s">
        <v>157</v>
      </c>
      <c r="AT196" s="198" t="s">
        <v>141</v>
      </c>
      <c r="AU196" s="198" t="s">
        <v>145</v>
      </c>
      <c r="AY196" s="13" t="s">
        <v>138</v>
      </c>
      <c r="BE196" s="199">
        <f t="shared" si="34"/>
        <v>0</v>
      </c>
      <c r="BF196" s="199">
        <f t="shared" si="35"/>
        <v>0</v>
      </c>
      <c r="BG196" s="199">
        <f t="shared" si="36"/>
        <v>0</v>
      </c>
      <c r="BH196" s="199">
        <f t="shared" si="37"/>
        <v>0</v>
      </c>
      <c r="BI196" s="199">
        <f t="shared" si="38"/>
        <v>0</v>
      </c>
      <c r="BJ196" s="13" t="s">
        <v>145</v>
      </c>
      <c r="BK196" s="200">
        <f t="shared" si="39"/>
        <v>0</v>
      </c>
      <c r="BL196" s="13" t="s">
        <v>157</v>
      </c>
      <c r="BM196" s="198" t="s">
        <v>1093</v>
      </c>
    </row>
    <row r="197" spans="2:65" s="1" customFormat="1" ht="16.5" customHeight="1">
      <c r="B197" s="30"/>
      <c r="C197" s="201" t="s">
        <v>493</v>
      </c>
      <c r="D197" s="201" t="s">
        <v>150</v>
      </c>
      <c r="E197" s="202" t="s">
        <v>1094</v>
      </c>
      <c r="F197" s="203" t="s">
        <v>1095</v>
      </c>
      <c r="G197" s="204" t="s">
        <v>144</v>
      </c>
      <c r="H197" s="205">
        <v>12</v>
      </c>
      <c r="I197" s="206"/>
      <c r="J197" s="205">
        <f t="shared" si="30"/>
        <v>0</v>
      </c>
      <c r="K197" s="203" t="s">
        <v>162</v>
      </c>
      <c r="L197" s="207"/>
      <c r="M197" s="208" t="s">
        <v>1</v>
      </c>
      <c r="N197" s="209" t="s">
        <v>41</v>
      </c>
      <c r="O197" s="62"/>
      <c r="P197" s="196">
        <f t="shared" si="31"/>
        <v>0</v>
      </c>
      <c r="Q197" s="196">
        <v>2E-3</v>
      </c>
      <c r="R197" s="196">
        <f t="shared" si="32"/>
        <v>2.4E-2</v>
      </c>
      <c r="S197" s="196">
        <v>0</v>
      </c>
      <c r="T197" s="197">
        <f t="shared" si="33"/>
        <v>0</v>
      </c>
      <c r="AR197" s="198" t="s">
        <v>163</v>
      </c>
      <c r="AT197" s="198" t="s">
        <v>150</v>
      </c>
      <c r="AU197" s="198" t="s">
        <v>145</v>
      </c>
      <c r="AY197" s="13" t="s">
        <v>138</v>
      </c>
      <c r="BE197" s="199">
        <f t="shared" si="34"/>
        <v>0</v>
      </c>
      <c r="BF197" s="199">
        <f t="shared" si="35"/>
        <v>0</v>
      </c>
      <c r="BG197" s="199">
        <f t="shared" si="36"/>
        <v>0</v>
      </c>
      <c r="BH197" s="199">
        <f t="shared" si="37"/>
        <v>0</v>
      </c>
      <c r="BI197" s="199">
        <f t="shared" si="38"/>
        <v>0</v>
      </c>
      <c r="BJ197" s="13" t="s">
        <v>145</v>
      </c>
      <c r="BK197" s="200">
        <f t="shared" si="39"/>
        <v>0</v>
      </c>
      <c r="BL197" s="13" t="s">
        <v>163</v>
      </c>
      <c r="BM197" s="198" t="s">
        <v>1096</v>
      </c>
    </row>
    <row r="198" spans="2:65" s="1" customFormat="1" ht="16.5" customHeight="1">
      <c r="B198" s="30"/>
      <c r="C198" s="188" t="s">
        <v>497</v>
      </c>
      <c r="D198" s="188" t="s">
        <v>141</v>
      </c>
      <c r="E198" s="189" t="s">
        <v>1097</v>
      </c>
      <c r="F198" s="190" t="s">
        <v>1098</v>
      </c>
      <c r="G198" s="191" t="s">
        <v>144</v>
      </c>
      <c r="H198" s="192">
        <v>4</v>
      </c>
      <c r="I198" s="193"/>
      <c r="J198" s="192">
        <f t="shared" si="30"/>
        <v>0</v>
      </c>
      <c r="K198" s="190" t="s">
        <v>169</v>
      </c>
      <c r="L198" s="34"/>
      <c r="M198" s="194" t="s">
        <v>1</v>
      </c>
      <c r="N198" s="195" t="s">
        <v>41</v>
      </c>
      <c r="O198" s="62"/>
      <c r="P198" s="196">
        <f t="shared" si="31"/>
        <v>0</v>
      </c>
      <c r="Q198" s="196">
        <v>0</v>
      </c>
      <c r="R198" s="196">
        <f t="shared" si="32"/>
        <v>0</v>
      </c>
      <c r="S198" s="196">
        <v>0</v>
      </c>
      <c r="T198" s="197">
        <f t="shared" si="33"/>
        <v>0</v>
      </c>
      <c r="AR198" s="198" t="s">
        <v>157</v>
      </c>
      <c r="AT198" s="198" t="s">
        <v>141</v>
      </c>
      <c r="AU198" s="198" t="s">
        <v>145</v>
      </c>
      <c r="AY198" s="13" t="s">
        <v>138</v>
      </c>
      <c r="BE198" s="199">
        <f t="shared" si="34"/>
        <v>0</v>
      </c>
      <c r="BF198" s="199">
        <f t="shared" si="35"/>
        <v>0</v>
      </c>
      <c r="BG198" s="199">
        <f t="shared" si="36"/>
        <v>0</v>
      </c>
      <c r="BH198" s="199">
        <f t="shared" si="37"/>
        <v>0</v>
      </c>
      <c r="BI198" s="199">
        <f t="shared" si="38"/>
        <v>0</v>
      </c>
      <c r="BJ198" s="13" t="s">
        <v>145</v>
      </c>
      <c r="BK198" s="200">
        <f t="shared" si="39"/>
        <v>0</v>
      </c>
      <c r="BL198" s="13" t="s">
        <v>157</v>
      </c>
      <c r="BM198" s="198" t="s">
        <v>1099</v>
      </c>
    </row>
    <row r="199" spans="2:65" s="1" customFormat="1" ht="16.5" customHeight="1">
      <c r="B199" s="30"/>
      <c r="C199" s="188" t="s">
        <v>501</v>
      </c>
      <c r="D199" s="188" t="s">
        <v>141</v>
      </c>
      <c r="E199" s="189" t="s">
        <v>1100</v>
      </c>
      <c r="F199" s="190" t="s">
        <v>1101</v>
      </c>
      <c r="G199" s="191" t="s">
        <v>144</v>
      </c>
      <c r="H199" s="192">
        <v>2</v>
      </c>
      <c r="I199" s="193"/>
      <c r="J199" s="192">
        <f t="shared" si="30"/>
        <v>0</v>
      </c>
      <c r="K199" s="190" t="s">
        <v>162</v>
      </c>
      <c r="L199" s="34"/>
      <c r="M199" s="194" t="s">
        <v>1</v>
      </c>
      <c r="N199" s="195" t="s">
        <v>41</v>
      </c>
      <c r="O199" s="62"/>
      <c r="P199" s="196">
        <f t="shared" si="31"/>
        <v>0</v>
      </c>
      <c r="Q199" s="196">
        <v>0</v>
      </c>
      <c r="R199" s="196">
        <f t="shared" si="32"/>
        <v>0</v>
      </c>
      <c r="S199" s="196">
        <v>0</v>
      </c>
      <c r="T199" s="197">
        <f t="shared" si="33"/>
        <v>0</v>
      </c>
      <c r="AR199" s="198" t="s">
        <v>157</v>
      </c>
      <c r="AT199" s="198" t="s">
        <v>141</v>
      </c>
      <c r="AU199" s="198" t="s">
        <v>145</v>
      </c>
      <c r="AY199" s="13" t="s">
        <v>138</v>
      </c>
      <c r="BE199" s="199">
        <f t="shared" si="34"/>
        <v>0</v>
      </c>
      <c r="BF199" s="199">
        <f t="shared" si="35"/>
        <v>0</v>
      </c>
      <c r="BG199" s="199">
        <f t="shared" si="36"/>
        <v>0</v>
      </c>
      <c r="BH199" s="199">
        <f t="shared" si="37"/>
        <v>0</v>
      </c>
      <c r="BI199" s="199">
        <f t="shared" si="38"/>
        <v>0</v>
      </c>
      <c r="BJ199" s="13" t="s">
        <v>145</v>
      </c>
      <c r="BK199" s="200">
        <f t="shared" si="39"/>
        <v>0</v>
      </c>
      <c r="BL199" s="13" t="s">
        <v>157</v>
      </c>
      <c r="BM199" s="198" t="s">
        <v>1102</v>
      </c>
    </row>
    <row r="200" spans="2:65" s="1" customFormat="1" ht="16.5" customHeight="1">
      <c r="B200" s="30"/>
      <c r="C200" s="201" t="s">
        <v>505</v>
      </c>
      <c r="D200" s="201" t="s">
        <v>150</v>
      </c>
      <c r="E200" s="202" t="s">
        <v>1103</v>
      </c>
      <c r="F200" s="203" t="s">
        <v>1104</v>
      </c>
      <c r="G200" s="204" t="s">
        <v>144</v>
      </c>
      <c r="H200" s="205">
        <v>2</v>
      </c>
      <c r="I200" s="206"/>
      <c r="J200" s="205">
        <f t="shared" si="30"/>
        <v>0</v>
      </c>
      <c r="K200" s="203" t="s">
        <v>162</v>
      </c>
      <c r="L200" s="207"/>
      <c r="M200" s="208" t="s">
        <v>1</v>
      </c>
      <c r="N200" s="209" t="s">
        <v>41</v>
      </c>
      <c r="O200" s="62"/>
      <c r="P200" s="196">
        <f t="shared" si="31"/>
        <v>0</v>
      </c>
      <c r="Q200" s="196">
        <v>0.125</v>
      </c>
      <c r="R200" s="196">
        <f t="shared" si="32"/>
        <v>0.25</v>
      </c>
      <c r="S200" s="196">
        <v>0</v>
      </c>
      <c r="T200" s="197">
        <f t="shared" si="33"/>
        <v>0</v>
      </c>
      <c r="AR200" s="198" t="s">
        <v>163</v>
      </c>
      <c r="AT200" s="198" t="s">
        <v>150</v>
      </c>
      <c r="AU200" s="198" t="s">
        <v>145</v>
      </c>
      <c r="AY200" s="13" t="s">
        <v>138</v>
      </c>
      <c r="BE200" s="199">
        <f t="shared" si="34"/>
        <v>0</v>
      </c>
      <c r="BF200" s="199">
        <f t="shared" si="35"/>
        <v>0</v>
      </c>
      <c r="BG200" s="199">
        <f t="shared" si="36"/>
        <v>0</v>
      </c>
      <c r="BH200" s="199">
        <f t="shared" si="37"/>
        <v>0</v>
      </c>
      <c r="BI200" s="199">
        <f t="shared" si="38"/>
        <v>0</v>
      </c>
      <c r="BJ200" s="13" t="s">
        <v>145</v>
      </c>
      <c r="BK200" s="200">
        <f t="shared" si="39"/>
        <v>0</v>
      </c>
      <c r="BL200" s="13" t="s">
        <v>163</v>
      </c>
      <c r="BM200" s="198" t="s">
        <v>1105</v>
      </c>
    </row>
    <row r="201" spans="2:65" s="1" customFormat="1" ht="16.5" customHeight="1">
      <c r="B201" s="30"/>
      <c r="C201" s="188" t="s">
        <v>157</v>
      </c>
      <c r="D201" s="188" t="s">
        <v>141</v>
      </c>
      <c r="E201" s="189" t="s">
        <v>1106</v>
      </c>
      <c r="F201" s="190" t="s">
        <v>1107</v>
      </c>
      <c r="G201" s="191" t="s">
        <v>144</v>
      </c>
      <c r="H201" s="192">
        <v>1</v>
      </c>
      <c r="I201" s="193"/>
      <c r="J201" s="192">
        <f t="shared" si="30"/>
        <v>0</v>
      </c>
      <c r="K201" s="190" t="s">
        <v>162</v>
      </c>
      <c r="L201" s="34"/>
      <c r="M201" s="194" t="s">
        <v>1</v>
      </c>
      <c r="N201" s="195" t="s">
        <v>41</v>
      </c>
      <c r="O201" s="62"/>
      <c r="P201" s="196">
        <f t="shared" si="31"/>
        <v>0</v>
      </c>
      <c r="Q201" s="196">
        <v>0</v>
      </c>
      <c r="R201" s="196">
        <f t="shared" si="32"/>
        <v>0</v>
      </c>
      <c r="S201" s="196">
        <v>0</v>
      </c>
      <c r="T201" s="197">
        <f t="shared" si="33"/>
        <v>0</v>
      </c>
      <c r="AR201" s="198" t="s">
        <v>157</v>
      </c>
      <c r="AT201" s="198" t="s">
        <v>141</v>
      </c>
      <c r="AU201" s="198" t="s">
        <v>145</v>
      </c>
      <c r="AY201" s="13" t="s">
        <v>138</v>
      </c>
      <c r="BE201" s="199">
        <f t="shared" si="34"/>
        <v>0</v>
      </c>
      <c r="BF201" s="199">
        <f t="shared" si="35"/>
        <v>0</v>
      </c>
      <c r="BG201" s="199">
        <f t="shared" si="36"/>
        <v>0</v>
      </c>
      <c r="BH201" s="199">
        <f t="shared" si="37"/>
        <v>0</v>
      </c>
      <c r="BI201" s="199">
        <f t="shared" si="38"/>
        <v>0</v>
      </c>
      <c r="BJ201" s="13" t="s">
        <v>145</v>
      </c>
      <c r="BK201" s="200">
        <f t="shared" si="39"/>
        <v>0</v>
      </c>
      <c r="BL201" s="13" t="s">
        <v>157</v>
      </c>
      <c r="BM201" s="198" t="s">
        <v>1108</v>
      </c>
    </row>
    <row r="202" spans="2:65" s="1" customFormat="1" ht="16.5" customHeight="1">
      <c r="B202" s="30"/>
      <c r="C202" s="201" t="s">
        <v>512</v>
      </c>
      <c r="D202" s="201" t="s">
        <v>150</v>
      </c>
      <c r="E202" s="202" t="s">
        <v>1109</v>
      </c>
      <c r="F202" s="203" t="s">
        <v>1110</v>
      </c>
      <c r="G202" s="204" t="s">
        <v>144</v>
      </c>
      <c r="H202" s="205">
        <v>1</v>
      </c>
      <c r="I202" s="206"/>
      <c r="J202" s="205">
        <f t="shared" si="30"/>
        <v>0</v>
      </c>
      <c r="K202" s="203" t="s">
        <v>162</v>
      </c>
      <c r="L202" s="207"/>
      <c r="M202" s="208" t="s">
        <v>1</v>
      </c>
      <c r="N202" s="209" t="s">
        <v>41</v>
      </c>
      <c r="O202" s="62"/>
      <c r="P202" s="196">
        <f t="shared" si="31"/>
        <v>0</v>
      </c>
      <c r="Q202" s="196">
        <v>0.125</v>
      </c>
      <c r="R202" s="196">
        <f t="shared" si="32"/>
        <v>0.125</v>
      </c>
      <c r="S202" s="196">
        <v>0</v>
      </c>
      <c r="T202" s="197">
        <f t="shared" si="33"/>
        <v>0</v>
      </c>
      <c r="AR202" s="198" t="s">
        <v>163</v>
      </c>
      <c r="AT202" s="198" t="s">
        <v>150</v>
      </c>
      <c r="AU202" s="198" t="s">
        <v>145</v>
      </c>
      <c r="AY202" s="13" t="s">
        <v>138</v>
      </c>
      <c r="BE202" s="199">
        <f t="shared" si="34"/>
        <v>0</v>
      </c>
      <c r="BF202" s="199">
        <f t="shared" si="35"/>
        <v>0</v>
      </c>
      <c r="BG202" s="199">
        <f t="shared" si="36"/>
        <v>0</v>
      </c>
      <c r="BH202" s="199">
        <f t="shared" si="37"/>
        <v>0</v>
      </c>
      <c r="BI202" s="199">
        <f t="shared" si="38"/>
        <v>0</v>
      </c>
      <c r="BJ202" s="13" t="s">
        <v>145</v>
      </c>
      <c r="BK202" s="200">
        <f t="shared" si="39"/>
        <v>0</v>
      </c>
      <c r="BL202" s="13" t="s">
        <v>163</v>
      </c>
      <c r="BM202" s="198" t="s">
        <v>1111</v>
      </c>
    </row>
    <row r="203" spans="2:65" s="1" customFormat="1" ht="16.5" customHeight="1">
      <c r="B203" s="30"/>
      <c r="C203" s="188" t="s">
        <v>516</v>
      </c>
      <c r="D203" s="188" t="s">
        <v>141</v>
      </c>
      <c r="E203" s="189" t="s">
        <v>1112</v>
      </c>
      <c r="F203" s="190" t="s">
        <v>1113</v>
      </c>
      <c r="G203" s="191" t="s">
        <v>203</v>
      </c>
      <c r="H203" s="192">
        <v>2</v>
      </c>
      <c r="I203" s="193"/>
      <c r="J203" s="192">
        <f t="shared" si="30"/>
        <v>0</v>
      </c>
      <c r="K203" s="190" t="s">
        <v>169</v>
      </c>
      <c r="L203" s="34"/>
      <c r="M203" s="194" t="s">
        <v>1</v>
      </c>
      <c r="N203" s="195" t="s">
        <v>41</v>
      </c>
      <c r="O203" s="62"/>
      <c r="P203" s="196">
        <f t="shared" si="31"/>
        <v>0</v>
      </c>
      <c r="Q203" s="196">
        <v>0</v>
      </c>
      <c r="R203" s="196">
        <f t="shared" si="32"/>
        <v>0</v>
      </c>
      <c r="S203" s="196">
        <v>0</v>
      </c>
      <c r="T203" s="197">
        <f t="shared" si="33"/>
        <v>0</v>
      </c>
      <c r="AR203" s="198" t="s">
        <v>157</v>
      </c>
      <c r="AT203" s="198" t="s">
        <v>141</v>
      </c>
      <c r="AU203" s="198" t="s">
        <v>145</v>
      </c>
      <c r="AY203" s="13" t="s">
        <v>138</v>
      </c>
      <c r="BE203" s="199">
        <f t="shared" si="34"/>
        <v>0</v>
      </c>
      <c r="BF203" s="199">
        <f t="shared" si="35"/>
        <v>0</v>
      </c>
      <c r="BG203" s="199">
        <f t="shared" si="36"/>
        <v>0</v>
      </c>
      <c r="BH203" s="199">
        <f t="shared" si="37"/>
        <v>0</v>
      </c>
      <c r="BI203" s="199">
        <f t="shared" si="38"/>
        <v>0</v>
      </c>
      <c r="BJ203" s="13" t="s">
        <v>145</v>
      </c>
      <c r="BK203" s="200">
        <f t="shared" si="39"/>
        <v>0</v>
      </c>
      <c r="BL203" s="13" t="s">
        <v>157</v>
      </c>
      <c r="BM203" s="198" t="s">
        <v>1114</v>
      </c>
    </row>
    <row r="204" spans="2:65" s="1" customFormat="1" ht="16.5" customHeight="1">
      <c r="B204" s="30"/>
      <c r="C204" s="201" t="s">
        <v>520</v>
      </c>
      <c r="D204" s="201" t="s">
        <v>150</v>
      </c>
      <c r="E204" s="202" t="s">
        <v>1115</v>
      </c>
      <c r="F204" s="203" t="s">
        <v>1116</v>
      </c>
      <c r="G204" s="204" t="s">
        <v>144</v>
      </c>
      <c r="H204" s="205">
        <v>2</v>
      </c>
      <c r="I204" s="206"/>
      <c r="J204" s="205">
        <f t="shared" si="30"/>
        <v>0</v>
      </c>
      <c r="K204" s="203" t="s">
        <v>162</v>
      </c>
      <c r="L204" s="207"/>
      <c r="M204" s="208" t="s">
        <v>1</v>
      </c>
      <c r="N204" s="209" t="s">
        <v>41</v>
      </c>
      <c r="O204" s="62"/>
      <c r="P204" s="196">
        <f t="shared" si="31"/>
        <v>0</v>
      </c>
      <c r="Q204" s="196">
        <v>1.865E-2</v>
      </c>
      <c r="R204" s="196">
        <f t="shared" si="32"/>
        <v>3.73E-2</v>
      </c>
      <c r="S204" s="196">
        <v>0</v>
      </c>
      <c r="T204" s="197">
        <f t="shared" si="33"/>
        <v>0</v>
      </c>
      <c r="AR204" s="198" t="s">
        <v>163</v>
      </c>
      <c r="AT204" s="198" t="s">
        <v>150</v>
      </c>
      <c r="AU204" s="198" t="s">
        <v>145</v>
      </c>
      <c r="AY204" s="13" t="s">
        <v>138</v>
      </c>
      <c r="BE204" s="199">
        <f t="shared" si="34"/>
        <v>0</v>
      </c>
      <c r="BF204" s="199">
        <f t="shared" si="35"/>
        <v>0</v>
      </c>
      <c r="BG204" s="199">
        <f t="shared" si="36"/>
        <v>0</v>
      </c>
      <c r="BH204" s="199">
        <f t="shared" si="37"/>
        <v>0</v>
      </c>
      <c r="BI204" s="199">
        <f t="shared" si="38"/>
        <v>0</v>
      </c>
      <c r="BJ204" s="13" t="s">
        <v>145</v>
      </c>
      <c r="BK204" s="200">
        <f t="shared" si="39"/>
        <v>0</v>
      </c>
      <c r="BL204" s="13" t="s">
        <v>163</v>
      </c>
      <c r="BM204" s="198" t="s">
        <v>1117</v>
      </c>
    </row>
    <row r="205" spans="2:65" s="1" customFormat="1" ht="16.5" customHeight="1">
      <c r="B205" s="30"/>
      <c r="C205" s="188" t="s">
        <v>524</v>
      </c>
      <c r="D205" s="188" t="s">
        <v>141</v>
      </c>
      <c r="E205" s="189" t="s">
        <v>210</v>
      </c>
      <c r="F205" s="190" t="s">
        <v>211</v>
      </c>
      <c r="G205" s="191" t="s">
        <v>212</v>
      </c>
      <c r="H205" s="192">
        <v>8</v>
      </c>
      <c r="I205" s="193"/>
      <c r="J205" s="192">
        <f t="shared" si="30"/>
        <v>0</v>
      </c>
      <c r="K205" s="190" t="s">
        <v>162</v>
      </c>
      <c r="L205" s="34"/>
      <c r="M205" s="194" t="s">
        <v>1</v>
      </c>
      <c r="N205" s="195" t="s">
        <v>41</v>
      </c>
      <c r="O205" s="62"/>
      <c r="P205" s="196">
        <f t="shared" si="31"/>
        <v>0</v>
      </c>
      <c r="Q205" s="196">
        <v>0</v>
      </c>
      <c r="R205" s="196">
        <f t="shared" si="32"/>
        <v>0</v>
      </c>
      <c r="S205" s="196">
        <v>0</v>
      </c>
      <c r="T205" s="197">
        <f t="shared" si="33"/>
        <v>0</v>
      </c>
      <c r="AR205" s="198" t="s">
        <v>157</v>
      </c>
      <c r="AT205" s="198" t="s">
        <v>141</v>
      </c>
      <c r="AU205" s="198" t="s">
        <v>145</v>
      </c>
      <c r="AY205" s="13" t="s">
        <v>138</v>
      </c>
      <c r="BE205" s="199">
        <f t="shared" si="34"/>
        <v>0</v>
      </c>
      <c r="BF205" s="199">
        <f t="shared" si="35"/>
        <v>0</v>
      </c>
      <c r="BG205" s="199">
        <f t="shared" si="36"/>
        <v>0</v>
      </c>
      <c r="BH205" s="199">
        <f t="shared" si="37"/>
        <v>0</v>
      </c>
      <c r="BI205" s="199">
        <f t="shared" si="38"/>
        <v>0</v>
      </c>
      <c r="BJ205" s="13" t="s">
        <v>145</v>
      </c>
      <c r="BK205" s="200">
        <f t="shared" si="39"/>
        <v>0</v>
      </c>
      <c r="BL205" s="13" t="s">
        <v>157</v>
      </c>
      <c r="BM205" s="198" t="s">
        <v>1118</v>
      </c>
    </row>
    <row r="206" spans="2:65" s="1" customFormat="1" ht="16.5" customHeight="1">
      <c r="B206" s="30"/>
      <c r="C206" s="201" t="s">
        <v>528</v>
      </c>
      <c r="D206" s="201" t="s">
        <v>150</v>
      </c>
      <c r="E206" s="202" t="s">
        <v>215</v>
      </c>
      <c r="F206" s="203" t="s">
        <v>216</v>
      </c>
      <c r="G206" s="204" t="s">
        <v>144</v>
      </c>
      <c r="H206" s="205">
        <v>8</v>
      </c>
      <c r="I206" s="206"/>
      <c r="J206" s="205">
        <f t="shared" si="30"/>
        <v>0</v>
      </c>
      <c r="K206" s="203" t="s">
        <v>162</v>
      </c>
      <c r="L206" s="207"/>
      <c r="M206" s="208" t="s">
        <v>1</v>
      </c>
      <c r="N206" s="209" t="s">
        <v>41</v>
      </c>
      <c r="O206" s="62"/>
      <c r="P206" s="196">
        <f t="shared" si="31"/>
        <v>0</v>
      </c>
      <c r="Q206" s="196">
        <v>1.4999999999999999E-4</v>
      </c>
      <c r="R206" s="196">
        <f t="shared" si="32"/>
        <v>1.1999999999999999E-3</v>
      </c>
      <c r="S206" s="196">
        <v>0</v>
      </c>
      <c r="T206" s="197">
        <f t="shared" si="33"/>
        <v>0</v>
      </c>
      <c r="AR206" s="198" t="s">
        <v>163</v>
      </c>
      <c r="AT206" s="198" t="s">
        <v>150</v>
      </c>
      <c r="AU206" s="198" t="s">
        <v>145</v>
      </c>
      <c r="AY206" s="13" t="s">
        <v>138</v>
      </c>
      <c r="BE206" s="199">
        <f t="shared" si="34"/>
        <v>0</v>
      </c>
      <c r="BF206" s="199">
        <f t="shared" si="35"/>
        <v>0</v>
      </c>
      <c r="BG206" s="199">
        <f t="shared" si="36"/>
        <v>0</v>
      </c>
      <c r="BH206" s="199">
        <f t="shared" si="37"/>
        <v>0</v>
      </c>
      <c r="BI206" s="199">
        <f t="shared" si="38"/>
        <v>0</v>
      </c>
      <c r="BJ206" s="13" t="s">
        <v>145</v>
      </c>
      <c r="BK206" s="200">
        <f t="shared" si="39"/>
        <v>0</v>
      </c>
      <c r="BL206" s="13" t="s">
        <v>163</v>
      </c>
      <c r="BM206" s="198" t="s">
        <v>1119</v>
      </c>
    </row>
    <row r="207" spans="2:65" s="1" customFormat="1" ht="24" customHeight="1">
      <c r="B207" s="30"/>
      <c r="C207" s="188" t="s">
        <v>532</v>
      </c>
      <c r="D207" s="188" t="s">
        <v>141</v>
      </c>
      <c r="E207" s="189" t="s">
        <v>1120</v>
      </c>
      <c r="F207" s="190" t="s">
        <v>1121</v>
      </c>
      <c r="G207" s="191" t="s">
        <v>203</v>
      </c>
      <c r="H207" s="192">
        <v>1000</v>
      </c>
      <c r="I207" s="193"/>
      <c r="J207" s="192">
        <f t="shared" si="30"/>
        <v>0</v>
      </c>
      <c r="K207" s="190" t="s">
        <v>162</v>
      </c>
      <c r="L207" s="34"/>
      <c r="M207" s="194" t="s">
        <v>1</v>
      </c>
      <c r="N207" s="195" t="s">
        <v>41</v>
      </c>
      <c r="O207" s="62"/>
      <c r="P207" s="196">
        <f t="shared" si="31"/>
        <v>0</v>
      </c>
      <c r="Q207" s="196">
        <v>0</v>
      </c>
      <c r="R207" s="196">
        <f t="shared" si="32"/>
        <v>0</v>
      </c>
      <c r="S207" s="196">
        <v>0</v>
      </c>
      <c r="T207" s="197">
        <f t="shared" si="33"/>
        <v>0</v>
      </c>
      <c r="AR207" s="198" t="s">
        <v>157</v>
      </c>
      <c r="AT207" s="198" t="s">
        <v>141</v>
      </c>
      <c r="AU207" s="198" t="s">
        <v>145</v>
      </c>
      <c r="AY207" s="13" t="s">
        <v>138</v>
      </c>
      <c r="BE207" s="199">
        <f t="shared" si="34"/>
        <v>0</v>
      </c>
      <c r="BF207" s="199">
        <f t="shared" si="35"/>
        <v>0</v>
      </c>
      <c r="BG207" s="199">
        <f t="shared" si="36"/>
        <v>0</v>
      </c>
      <c r="BH207" s="199">
        <f t="shared" si="37"/>
        <v>0</v>
      </c>
      <c r="BI207" s="199">
        <f t="shared" si="38"/>
        <v>0</v>
      </c>
      <c r="BJ207" s="13" t="s">
        <v>145</v>
      </c>
      <c r="BK207" s="200">
        <f t="shared" si="39"/>
        <v>0</v>
      </c>
      <c r="BL207" s="13" t="s">
        <v>157</v>
      </c>
      <c r="BM207" s="198" t="s">
        <v>1122</v>
      </c>
    </row>
    <row r="208" spans="2:65" s="1" customFormat="1" ht="24" customHeight="1">
      <c r="B208" s="30"/>
      <c r="C208" s="188" t="s">
        <v>536</v>
      </c>
      <c r="D208" s="188" t="s">
        <v>141</v>
      </c>
      <c r="E208" s="189" t="s">
        <v>1123</v>
      </c>
      <c r="F208" s="190" t="s">
        <v>1124</v>
      </c>
      <c r="G208" s="191" t="s">
        <v>144</v>
      </c>
      <c r="H208" s="192">
        <v>10</v>
      </c>
      <c r="I208" s="193"/>
      <c r="J208" s="192">
        <f t="shared" si="30"/>
        <v>0</v>
      </c>
      <c r="K208" s="190" t="s">
        <v>162</v>
      </c>
      <c r="L208" s="34"/>
      <c r="M208" s="194" t="s">
        <v>1</v>
      </c>
      <c r="N208" s="195" t="s">
        <v>41</v>
      </c>
      <c r="O208" s="62"/>
      <c r="P208" s="196">
        <f t="shared" si="31"/>
        <v>0</v>
      </c>
      <c r="Q208" s="196">
        <v>0</v>
      </c>
      <c r="R208" s="196">
        <f t="shared" si="32"/>
        <v>0</v>
      </c>
      <c r="S208" s="196">
        <v>0</v>
      </c>
      <c r="T208" s="197">
        <f t="shared" si="33"/>
        <v>0</v>
      </c>
      <c r="AR208" s="198" t="s">
        <v>157</v>
      </c>
      <c r="AT208" s="198" t="s">
        <v>141</v>
      </c>
      <c r="AU208" s="198" t="s">
        <v>145</v>
      </c>
      <c r="AY208" s="13" t="s">
        <v>138</v>
      </c>
      <c r="BE208" s="199">
        <f t="shared" si="34"/>
        <v>0</v>
      </c>
      <c r="BF208" s="199">
        <f t="shared" si="35"/>
        <v>0</v>
      </c>
      <c r="BG208" s="199">
        <f t="shared" si="36"/>
        <v>0</v>
      </c>
      <c r="BH208" s="199">
        <f t="shared" si="37"/>
        <v>0</v>
      </c>
      <c r="BI208" s="199">
        <f t="shared" si="38"/>
        <v>0</v>
      </c>
      <c r="BJ208" s="13" t="s">
        <v>145</v>
      </c>
      <c r="BK208" s="200">
        <f t="shared" si="39"/>
        <v>0</v>
      </c>
      <c r="BL208" s="13" t="s">
        <v>157</v>
      </c>
      <c r="BM208" s="198" t="s">
        <v>1125</v>
      </c>
    </row>
    <row r="209" spans="2:65" s="1" customFormat="1" ht="16.5" customHeight="1">
      <c r="B209" s="30"/>
      <c r="C209" s="188" t="s">
        <v>540</v>
      </c>
      <c r="D209" s="188" t="s">
        <v>141</v>
      </c>
      <c r="E209" s="189" t="s">
        <v>1126</v>
      </c>
      <c r="F209" s="190" t="s">
        <v>1127</v>
      </c>
      <c r="G209" s="191" t="s">
        <v>144</v>
      </c>
      <c r="H209" s="192">
        <v>1</v>
      </c>
      <c r="I209" s="193"/>
      <c r="J209" s="192">
        <f t="shared" si="30"/>
        <v>0</v>
      </c>
      <c r="K209" s="190" t="s">
        <v>162</v>
      </c>
      <c r="L209" s="34"/>
      <c r="M209" s="194" t="s">
        <v>1</v>
      </c>
      <c r="N209" s="195" t="s">
        <v>41</v>
      </c>
      <c r="O209" s="62"/>
      <c r="P209" s="196">
        <f t="shared" si="31"/>
        <v>0</v>
      </c>
      <c r="Q209" s="196">
        <v>0</v>
      </c>
      <c r="R209" s="196">
        <f t="shared" si="32"/>
        <v>0</v>
      </c>
      <c r="S209" s="196">
        <v>0</v>
      </c>
      <c r="T209" s="197">
        <f t="shared" si="33"/>
        <v>0</v>
      </c>
      <c r="AR209" s="198" t="s">
        <v>157</v>
      </c>
      <c r="AT209" s="198" t="s">
        <v>141</v>
      </c>
      <c r="AU209" s="198" t="s">
        <v>145</v>
      </c>
      <c r="AY209" s="13" t="s">
        <v>138</v>
      </c>
      <c r="BE209" s="199">
        <f t="shared" si="34"/>
        <v>0</v>
      </c>
      <c r="BF209" s="199">
        <f t="shared" si="35"/>
        <v>0</v>
      </c>
      <c r="BG209" s="199">
        <f t="shared" si="36"/>
        <v>0</v>
      </c>
      <c r="BH209" s="199">
        <f t="shared" si="37"/>
        <v>0</v>
      </c>
      <c r="BI209" s="199">
        <f t="shared" si="38"/>
        <v>0</v>
      </c>
      <c r="BJ209" s="13" t="s">
        <v>145</v>
      </c>
      <c r="BK209" s="200">
        <f t="shared" si="39"/>
        <v>0</v>
      </c>
      <c r="BL209" s="13" t="s">
        <v>157</v>
      </c>
      <c r="BM209" s="198" t="s">
        <v>1128</v>
      </c>
    </row>
    <row r="210" spans="2:65" s="1" customFormat="1" ht="16.5" customHeight="1">
      <c r="B210" s="30"/>
      <c r="C210" s="188" t="s">
        <v>544</v>
      </c>
      <c r="D210" s="188" t="s">
        <v>141</v>
      </c>
      <c r="E210" s="189" t="s">
        <v>1129</v>
      </c>
      <c r="F210" s="190" t="s">
        <v>1130</v>
      </c>
      <c r="G210" s="191" t="s">
        <v>144</v>
      </c>
      <c r="H210" s="192">
        <v>1</v>
      </c>
      <c r="I210" s="193"/>
      <c r="J210" s="192">
        <f t="shared" si="30"/>
        <v>0</v>
      </c>
      <c r="K210" s="190" t="s">
        <v>162</v>
      </c>
      <c r="L210" s="34"/>
      <c r="M210" s="194" t="s">
        <v>1</v>
      </c>
      <c r="N210" s="195" t="s">
        <v>41</v>
      </c>
      <c r="O210" s="62"/>
      <c r="P210" s="196">
        <f t="shared" si="31"/>
        <v>0</v>
      </c>
      <c r="Q210" s="196">
        <v>0</v>
      </c>
      <c r="R210" s="196">
        <f t="shared" si="32"/>
        <v>0</v>
      </c>
      <c r="S210" s="196">
        <v>0</v>
      </c>
      <c r="T210" s="197">
        <f t="shared" si="33"/>
        <v>0</v>
      </c>
      <c r="AR210" s="198" t="s">
        <v>157</v>
      </c>
      <c r="AT210" s="198" t="s">
        <v>141</v>
      </c>
      <c r="AU210" s="198" t="s">
        <v>145</v>
      </c>
      <c r="AY210" s="13" t="s">
        <v>138</v>
      </c>
      <c r="BE210" s="199">
        <f t="shared" si="34"/>
        <v>0</v>
      </c>
      <c r="BF210" s="199">
        <f t="shared" si="35"/>
        <v>0</v>
      </c>
      <c r="BG210" s="199">
        <f t="shared" si="36"/>
        <v>0</v>
      </c>
      <c r="BH210" s="199">
        <f t="shared" si="37"/>
        <v>0</v>
      </c>
      <c r="BI210" s="199">
        <f t="shared" si="38"/>
        <v>0</v>
      </c>
      <c r="BJ210" s="13" t="s">
        <v>145</v>
      </c>
      <c r="BK210" s="200">
        <f t="shared" si="39"/>
        <v>0</v>
      </c>
      <c r="BL210" s="13" t="s">
        <v>157</v>
      </c>
      <c r="BM210" s="198" t="s">
        <v>1131</v>
      </c>
    </row>
    <row r="211" spans="2:65" s="1" customFormat="1" ht="24" customHeight="1">
      <c r="B211" s="30"/>
      <c r="C211" s="188" t="s">
        <v>548</v>
      </c>
      <c r="D211" s="188" t="s">
        <v>141</v>
      </c>
      <c r="E211" s="189" t="s">
        <v>1132</v>
      </c>
      <c r="F211" s="190" t="s">
        <v>1133</v>
      </c>
      <c r="G211" s="191" t="s">
        <v>203</v>
      </c>
      <c r="H211" s="192">
        <v>1</v>
      </c>
      <c r="I211" s="193"/>
      <c r="J211" s="192">
        <f t="shared" si="30"/>
        <v>0</v>
      </c>
      <c r="K211" s="190" t="s">
        <v>162</v>
      </c>
      <c r="L211" s="34"/>
      <c r="M211" s="194" t="s">
        <v>1</v>
      </c>
      <c r="N211" s="195" t="s">
        <v>41</v>
      </c>
      <c r="O211" s="62"/>
      <c r="P211" s="196">
        <f t="shared" si="31"/>
        <v>0</v>
      </c>
      <c r="Q211" s="196">
        <v>0</v>
      </c>
      <c r="R211" s="196">
        <f t="shared" si="32"/>
        <v>0</v>
      </c>
      <c r="S211" s="196">
        <v>0</v>
      </c>
      <c r="T211" s="197">
        <f t="shared" si="33"/>
        <v>0</v>
      </c>
      <c r="AR211" s="198" t="s">
        <v>157</v>
      </c>
      <c r="AT211" s="198" t="s">
        <v>141</v>
      </c>
      <c r="AU211" s="198" t="s">
        <v>145</v>
      </c>
      <c r="AY211" s="13" t="s">
        <v>138</v>
      </c>
      <c r="BE211" s="199">
        <f t="shared" si="34"/>
        <v>0</v>
      </c>
      <c r="BF211" s="199">
        <f t="shared" si="35"/>
        <v>0</v>
      </c>
      <c r="BG211" s="199">
        <f t="shared" si="36"/>
        <v>0</v>
      </c>
      <c r="BH211" s="199">
        <f t="shared" si="37"/>
        <v>0</v>
      </c>
      <c r="BI211" s="199">
        <f t="shared" si="38"/>
        <v>0</v>
      </c>
      <c r="BJ211" s="13" t="s">
        <v>145</v>
      </c>
      <c r="BK211" s="200">
        <f t="shared" si="39"/>
        <v>0</v>
      </c>
      <c r="BL211" s="13" t="s">
        <v>157</v>
      </c>
      <c r="BM211" s="198" t="s">
        <v>1134</v>
      </c>
    </row>
    <row r="212" spans="2:65" s="11" customFormat="1" ht="22.9" customHeight="1">
      <c r="B212" s="172"/>
      <c r="C212" s="173"/>
      <c r="D212" s="174" t="s">
        <v>74</v>
      </c>
      <c r="E212" s="186" t="s">
        <v>1135</v>
      </c>
      <c r="F212" s="186" t="s">
        <v>1136</v>
      </c>
      <c r="G212" s="173"/>
      <c r="H212" s="173"/>
      <c r="I212" s="176"/>
      <c r="J212" s="187">
        <f>BK212</f>
        <v>0</v>
      </c>
      <c r="K212" s="173"/>
      <c r="L212" s="178"/>
      <c r="M212" s="179"/>
      <c r="N212" s="180"/>
      <c r="O212" s="180"/>
      <c r="P212" s="181">
        <f>SUM(P213:P217)</f>
        <v>0</v>
      </c>
      <c r="Q212" s="180"/>
      <c r="R212" s="181">
        <f>SUM(R213:R217)</f>
        <v>0.11304500000000001</v>
      </c>
      <c r="S212" s="180"/>
      <c r="T212" s="182">
        <f>SUM(T213:T217)</f>
        <v>0</v>
      </c>
      <c r="AR212" s="183" t="s">
        <v>152</v>
      </c>
      <c r="AT212" s="184" t="s">
        <v>74</v>
      </c>
      <c r="AU212" s="184" t="s">
        <v>83</v>
      </c>
      <c r="AY212" s="183" t="s">
        <v>138</v>
      </c>
      <c r="BK212" s="185">
        <f>SUM(BK213:BK217)</f>
        <v>0</v>
      </c>
    </row>
    <row r="213" spans="2:65" s="1" customFormat="1" ht="36" customHeight="1">
      <c r="B213" s="30"/>
      <c r="C213" s="188" t="s">
        <v>552</v>
      </c>
      <c r="D213" s="188" t="s">
        <v>141</v>
      </c>
      <c r="E213" s="189" t="s">
        <v>1137</v>
      </c>
      <c r="F213" s="190" t="s">
        <v>1138</v>
      </c>
      <c r="G213" s="191" t="s">
        <v>203</v>
      </c>
      <c r="H213" s="192">
        <v>150</v>
      </c>
      <c r="I213" s="193"/>
      <c r="J213" s="192">
        <f>ROUND(I213*H213,3)</f>
        <v>0</v>
      </c>
      <c r="K213" s="190" t="s">
        <v>162</v>
      </c>
      <c r="L213" s="34"/>
      <c r="M213" s="194" t="s">
        <v>1</v>
      </c>
      <c r="N213" s="195" t="s">
        <v>41</v>
      </c>
      <c r="O213" s="62"/>
      <c r="P213" s="196">
        <f>O213*H213</f>
        <v>0</v>
      </c>
      <c r="Q213" s="196">
        <v>0</v>
      </c>
      <c r="R213" s="196">
        <f>Q213*H213</f>
        <v>0</v>
      </c>
      <c r="S213" s="196">
        <v>0</v>
      </c>
      <c r="T213" s="197">
        <f>S213*H213</f>
        <v>0</v>
      </c>
      <c r="AR213" s="198" t="s">
        <v>157</v>
      </c>
      <c r="AT213" s="198" t="s">
        <v>141</v>
      </c>
      <c r="AU213" s="198" t="s">
        <v>145</v>
      </c>
      <c r="AY213" s="13" t="s">
        <v>138</v>
      </c>
      <c r="BE213" s="199">
        <f>IF(N213="základná",J213,0)</f>
        <v>0</v>
      </c>
      <c r="BF213" s="199">
        <f>IF(N213="znížená",J213,0)</f>
        <v>0</v>
      </c>
      <c r="BG213" s="199">
        <f>IF(N213="zákl. prenesená",J213,0)</f>
        <v>0</v>
      </c>
      <c r="BH213" s="199">
        <f>IF(N213="zníž. prenesená",J213,0)</f>
        <v>0</v>
      </c>
      <c r="BI213" s="199">
        <f>IF(N213="nulová",J213,0)</f>
        <v>0</v>
      </c>
      <c r="BJ213" s="13" t="s">
        <v>145</v>
      </c>
      <c r="BK213" s="200">
        <f>ROUND(I213*H213,3)</f>
        <v>0</v>
      </c>
      <c r="BL213" s="13" t="s">
        <v>157</v>
      </c>
      <c r="BM213" s="198" t="s">
        <v>1139</v>
      </c>
    </row>
    <row r="214" spans="2:65" s="1" customFormat="1" ht="16.5" customHeight="1">
      <c r="B214" s="30"/>
      <c r="C214" s="201" t="s">
        <v>556</v>
      </c>
      <c r="D214" s="201" t="s">
        <v>150</v>
      </c>
      <c r="E214" s="202" t="s">
        <v>1140</v>
      </c>
      <c r="F214" s="203" t="s">
        <v>1141</v>
      </c>
      <c r="G214" s="204" t="s">
        <v>203</v>
      </c>
      <c r="H214" s="205">
        <v>157.5</v>
      </c>
      <c r="I214" s="206"/>
      <c r="J214" s="205">
        <f>ROUND(I214*H214,3)</f>
        <v>0</v>
      </c>
      <c r="K214" s="203" t="s">
        <v>162</v>
      </c>
      <c r="L214" s="207"/>
      <c r="M214" s="208" t="s">
        <v>1</v>
      </c>
      <c r="N214" s="209" t="s">
        <v>41</v>
      </c>
      <c r="O214" s="62"/>
      <c r="P214" s="196">
        <f>O214*H214</f>
        <v>0</v>
      </c>
      <c r="Q214" s="196">
        <v>5.5000000000000003E-4</v>
      </c>
      <c r="R214" s="196">
        <f>Q214*H214</f>
        <v>8.6625000000000008E-2</v>
      </c>
      <c r="S214" s="196">
        <v>0</v>
      </c>
      <c r="T214" s="197">
        <f>S214*H214</f>
        <v>0</v>
      </c>
      <c r="AR214" s="198" t="s">
        <v>163</v>
      </c>
      <c r="AT214" s="198" t="s">
        <v>150</v>
      </c>
      <c r="AU214" s="198" t="s">
        <v>145</v>
      </c>
      <c r="AY214" s="13" t="s">
        <v>138</v>
      </c>
      <c r="BE214" s="199">
        <f>IF(N214="základná",J214,0)</f>
        <v>0</v>
      </c>
      <c r="BF214" s="199">
        <f>IF(N214="znížená",J214,0)</f>
        <v>0</v>
      </c>
      <c r="BG214" s="199">
        <f>IF(N214="zákl. prenesená",J214,0)</f>
        <v>0</v>
      </c>
      <c r="BH214" s="199">
        <f>IF(N214="zníž. prenesená",J214,0)</f>
        <v>0</v>
      </c>
      <c r="BI214" s="199">
        <f>IF(N214="nulová",J214,0)</f>
        <v>0</v>
      </c>
      <c r="BJ214" s="13" t="s">
        <v>145</v>
      </c>
      <c r="BK214" s="200">
        <f>ROUND(I214*H214,3)</f>
        <v>0</v>
      </c>
      <c r="BL214" s="13" t="s">
        <v>163</v>
      </c>
      <c r="BM214" s="198" t="s">
        <v>1142</v>
      </c>
    </row>
    <row r="215" spans="2:65" s="1" customFormat="1" ht="24" customHeight="1">
      <c r="B215" s="30"/>
      <c r="C215" s="188" t="s">
        <v>560</v>
      </c>
      <c r="D215" s="188" t="s">
        <v>141</v>
      </c>
      <c r="E215" s="189" t="s">
        <v>1143</v>
      </c>
      <c r="F215" s="190" t="s">
        <v>1144</v>
      </c>
      <c r="G215" s="191" t="s">
        <v>144</v>
      </c>
      <c r="H215" s="192">
        <v>2</v>
      </c>
      <c r="I215" s="193"/>
      <c r="J215" s="192">
        <f>ROUND(I215*H215,3)</f>
        <v>0</v>
      </c>
      <c r="K215" s="190" t="s">
        <v>162</v>
      </c>
      <c r="L215" s="34"/>
      <c r="M215" s="194" t="s">
        <v>1</v>
      </c>
      <c r="N215" s="195" t="s">
        <v>41</v>
      </c>
      <c r="O215" s="62"/>
      <c r="P215" s="196">
        <f>O215*H215</f>
        <v>0</v>
      </c>
      <c r="Q215" s="196">
        <v>0</v>
      </c>
      <c r="R215" s="196">
        <f>Q215*H215</f>
        <v>0</v>
      </c>
      <c r="S215" s="196">
        <v>0</v>
      </c>
      <c r="T215" s="197">
        <f>S215*H215</f>
        <v>0</v>
      </c>
      <c r="AR215" s="198" t="s">
        <v>157</v>
      </c>
      <c r="AT215" s="198" t="s">
        <v>141</v>
      </c>
      <c r="AU215" s="198" t="s">
        <v>145</v>
      </c>
      <c r="AY215" s="13" t="s">
        <v>138</v>
      </c>
      <c r="BE215" s="199">
        <f>IF(N215="základná",J215,0)</f>
        <v>0</v>
      </c>
      <c r="BF215" s="199">
        <f>IF(N215="znížená",J215,0)</f>
        <v>0</v>
      </c>
      <c r="BG215" s="199">
        <f>IF(N215="zákl. prenesená",J215,0)</f>
        <v>0</v>
      </c>
      <c r="BH215" s="199">
        <f>IF(N215="zníž. prenesená",J215,0)</f>
        <v>0</v>
      </c>
      <c r="BI215" s="199">
        <f>IF(N215="nulová",J215,0)</f>
        <v>0</v>
      </c>
      <c r="BJ215" s="13" t="s">
        <v>145</v>
      </c>
      <c r="BK215" s="200">
        <f>ROUND(I215*H215,3)</f>
        <v>0</v>
      </c>
      <c r="BL215" s="13" t="s">
        <v>157</v>
      </c>
      <c r="BM215" s="198" t="s">
        <v>1145</v>
      </c>
    </row>
    <row r="216" spans="2:65" s="1" customFormat="1" ht="16.5" customHeight="1">
      <c r="B216" s="30"/>
      <c r="C216" s="201" t="s">
        <v>564</v>
      </c>
      <c r="D216" s="201" t="s">
        <v>150</v>
      </c>
      <c r="E216" s="202" t="s">
        <v>1146</v>
      </c>
      <c r="F216" s="203" t="s">
        <v>1147</v>
      </c>
      <c r="G216" s="204" t="s">
        <v>144</v>
      </c>
      <c r="H216" s="205">
        <v>2</v>
      </c>
      <c r="I216" s="206"/>
      <c r="J216" s="205">
        <f>ROUND(I216*H216,3)</f>
        <v>0</v>
      </c>
      <c r="K216" s="203" t="s">
        <v>162</v>
      </c>
      <c r="L216" s="207"/>
      <c r="M216" s="208" t="s">
        <v>1</v>
      </c>
      <c r="N216" s="209" t="s">
        <v>41</v>
      </c>
      <c r="O216" s="62"/>
      <c r="P216" s="196">
        <f>O216*H216</f>
        <v>0</v>
      </c>
      <c r="Q216" s="196">
        <v>1.321E-2</v>
      </c>
      <c r="R216" s="196">
        <f>Q216*H216</f>
        <v>2.6419999999999999E-2</v>
      </c>
      <c r="S216" s="196">
        <v>0</v>
      </c>
      <c r="T216" s="197">
        <f>S216*H216</f>
        <v>0</v>
      </c>
      <c r="AR216" s="198" t="s">
        <v>163</v>
      </c>
      <c r="AT216" s="198" t="s">
        <v>150</v>
      </c>
      <c r="AU216" s="198" t="s">
        <v>145</v>
      </c>
      <c r="AY216" s="13" t="s">
        <v>138</v>
      </c>
      <c r="BE216" s="199">
        <f>IF(N216="základná",J216,0)</f>
        <v>0</v>
      </c>
      <c r="BF216" s="199">
        <f>IF(N216="znížená",J216,0)</f>
        <v>0</v>
      </c>
      <c r="BG216" s="199">
        <f>IF(N216="zákl. prenesená",J216,0)</f>
        <v>0</v>
      </c>
      <c r="BH216" s="199">
        <f>IF(N216="zníž. prenesená",J216,0)</f>
        <v>0</v>
      </c>
      <c r="BI216" s="199">
        <f>IF(N216="nulová",J216,0)</f>
        <v>0</v>
      </c>
      <c r="BJ216" s="13" t="s">
        <v>145</v>
      </c>
      <c r="BK216" s="200">
        <f>ROUND(I216*H216,3)</f>
        <v>0</v>
      </c>
      <c r="BL216" s="13" t="s">
        <v>163</v>
      </c>
      <c r="BM216" s="198" t="s">
        <v>1148</v>
      </c>
    </row>
    <row r="217" spans="2:65" s="1" customFormat="1" ht="16.5" customHeight="1">
      <c r="B217" s="30"/>
      <c r="C217" s="188" t="s">
        <v>568</v>
      </c>
      <c r="D217" s="188" t="s">
        <v>141</v>
      </c>
      <c r="E217" s="189" t="s">
        <v>1149</v>
      </c>
      <c r="F217" s="190" t="s">
        <v>1150</v>
      </c>
      <c r="G217" s="191" t="s">
        <v>144</v>
      </c>
      <c r="H217" s="192">
        <v>2</v>
      </c>
      <c r="I217" s="193"/>
      <c r="J217" s="192">
        <f>ROUND(I217*H217,3)</f>
        <v>0</v>
      </c>
      <c r="K217" s="190" t="s">
        <v>162</v>
      </c>
      <c r="L217" s="34"/>
      <c r="M217" s="194" t="s">
        <v>1</v>
      </c>
      <c r="N217" s="195" t="s">
        <v>41</v>
      </c>
      <c r="O217" s="62"/>
      <c r="P217" s="196">
        <f>O217*H217</f>
        <v>0</v>
      </c>
      <c r="Q217" s="196">
        <v>0</v>
      </c>
      <c r="R217" s="196">
        <f>Q217*H217</f>
        <v>0</v>
      </c>
      <c r="S217" s="196">
        <v>0</v>
      </c>
      <c r="T217" s="197">
        <f>S217*H217</f>
        <v>0</v>
      </c>
      <c r="AR217" s="198" t="s">
        <v>157</v>
      </c>
      <c r="AT217" s="198" t="s">
        <v>141</v>
      </c>
      <c r="AU217" s="198" t="s">
        <v>145</v>
      </c>
      <c r="AY217" s="13" t="s">
        <v>138</v>
      </c>
      <c r="BE217" s="199">
        <f>IF(N217="základná",J217,0)</f>
        <v>0</v>
      </c>
      <c r="BF217" s="199">
        <f>IF(N217="znížená",J217,0)</f>
        <v>0</v>
      </c>
      <c r="BG217" s="199">
        <f>IF(N217="zákl. prenesená",J217,0)</f>
        <v>0</v>
      </c>
      <c r="BH217" s="199">
        <f>IF(N217="zníž. prenesená",J217,0)</f>
        <v>0</v>
      </c>
      <c r="BI217" s="199">
        <f>IF(N217="nulová",J217,0)</f>
        <v>0</v>
      </c>
      <c r="BJ217" s="13" t="s">
        <v>145</v>
      </c>
      <c r="BK217" s="200">
        <f>ROUND(I217*H217,3)</f>
        <v>0</v>
      </c>
      <c r="BL217" s="13" t="s">
        <v>157</v>
      </c>
      <c r="BM217" s="198" t="s">
        <v>1151</v>
      </c>
    </row>
    <row r="218" spans="2:65" s="11" customFormat="1" ht="22.9" customHeight="1">
      <c r="B218" s="172"/>
      <c r="C218" s="173"/>
      <c r="D218" s="174" t="s">
        <v>74</v>
      </c>
      <c r="E218" s="186" t="s">
        <v>226</v>
      </c>
      <c r="F218" s="186" t="s">
        <v>227</v>
      </c>
      <c r="G218" s="173"/>
      <c r="H218" s="173"/>
      <c r="I218" s="176"/>
      <c r="J218" s="187">
        <f>BK218</f>
        <v>0</v>
      </c>
      <c r="K218" s="173"/>
      <c r="L218" s="178"/>
      <c r="M218" s="179"/>
      <c r="N218" s="180"/>
      <c r="O218" s="180"/>
      <c r="P218" s="181">
        <f>SUM(P219:P257)</f>
        <v>0</v>
      </c>
      <c r="Q218" s="180"/>
      <c r="R218" s="181">
        <f>SUM(R219:R257)</f>
        <v>239.62208679999998</v>
      </c>
      <c r="S218" s="180"/>
      <c r="T218" s="182">
        <f>SUM(T219:T257)</f>
        <v>0</v>
      </c>
      <c r="AR218" s="183" t="s">
        <v>152</v>
      </c>
      <c r="AT218" s="184" t="s">
        <v>74</v>
      </c>
      <c r="AU218" s="184" t="s">
        <v>83</v>
      </c>
      <c r="AY218" s="183" t="s">
        <v>138</v>
      </c>
      <c r="BK218" s="185">
        <f>SUM(BK219:BK257)</f>
        <v>0</v>
      </c>
    </row>
    <row r="219" spans="2:65" s="1" customFormat="1" ht="24" customHeight="1">
      <c r="B219" s="30"/>
      <c r="C219" s="188" t="s">
        <v>572</v>
      </c>
      <c r="D219" s="188" t="s">
        <v>141</v>
      </c>
      <c r="E219" s="189" t="s">
        <v>915</v>
      </c>
      <c r="F219" s="190" t="s">
        <v>916</v>
      </c>
      <c r="G219" s="191" t="s">
        <v>203</v>
      </c>
      <c r="H219" s="192">
        <v>250</v>
      </c>
      <c r="I219" s="193"/>
      <c r="J219" s="192">
        <f t="shared" ref="J219:J257" si="40">ROUND(I219*H219,3)</f>
        <v>0</v>
      </c>
      <c r="K219" s="190" t="s">
        <v>169</v>
      </c>
      <c r="L219" s="34"/>
      <c r="M219" s="194" t="s">
        <v>1</v>
      </c>
      <c r="N219" s="195" t="s">
        <v>41</v>
      </c>
      <c r="O219" s="62"/>
      <c r="P219" s="196">
        <f t="shared" ref="P219:P257" si="41">O219*H219</f>
        <v>0</v>
      </c>
      <c r="Q219" s="196">
        <v>0</v>
      </c>
      <c r="R219" s="196">
        <f t="shared" ref="R219:R257" si="42">Q219*H219</f>
        <v>0</v>
      </c>
      <c r="S219" s="196">
        <v>0</v>
      </c>
      <c r="T219" s="197">
        <f t="shared" ref="T219:T257" si="43">S219*H219</f>
        <v>0</v>
      </c>
      <c r="AR219" s="198" t="s">
        <v>157</v>
      </c>
      <c r="AT219" s="198" t="s">
        <v>141</v>
      </c>
      <c r="AU219" s="198" t="s">
        <v>145</v>
      </c>
      <c r="AY219" s="13" t="s">
        <v>138</v>
      </c>
      <c r="BE219" s="199">
        <f t="shared" ref="BE219:BE257" si="44">IF(N219="základná",J219,0)</f>
        <v>0</v>
      </c>
      <c r="BF219" s="199">
        <f t="shared" ref="BF219:BF257" si="45">IF(N219="znížená",J219,0)</f>
        <v>0</v>
      </c>
      <c r="BG219" s="199">
        <f t="shared" ref="BG219:BG257" si="46">IF(N219="zákl. prenesená",J219,0)</f>
        <v>0</v>
      </c>
      <c r="BH219" s="199">
        <f t="shared" ref="BH219:BH257" si="47">IF(N219="zníž. prenesená",J219,0)</f>
        <v>0</v>
      </c>
      <c r="BI219" s="199">
        <f t="shared" ref="BI219:BI257" si="48">IF(N219="nulová",J219,0)</f>
        <v>0</v>
      </c>
      <c r="BJ219" s="13" t="s">
        <v>145</v>
      </c>
      <c r="BK219" s="200">
        <f t="shared" ref="BK219:BK257" si="49">ROUND(I219*H219,3)</f>
        <v>0</v>
      </c>
      <c r="BL219" s="13" t="s">
        <v>157</v>
      </c>
      <c r="BM219" s="198" t="s">
        <v>1152</v>
      </c>
    </row>
    <row r="220" spans="2:65" s="1" customFormat="1" ht="24" customHeight="1">
      <c r="B220" s="30"/>
      <c r="C220" s="188" t="s">
        <v>576</v>
      </c>
      <c r="D220" s="188" t="s">
        <v>141</v>
      </c>
      <c r="E220" s="189" t="s">
        <v>919</v>
      </c>
      <c r="F220" s="190" t="s">
        <v>920</v>
      </c>
      <c r="G220" s="191" t="s">
        <v>203</v>
      </c>
      <c r="H220" s="192">
        <v>60</v>
      </c>
      <c r="I220" s="193"/>
      <c r="J220" s="192">
        <f t="shared" si="40"/>
        <v>0</v>
      </c>
      <c r="K220" s="190" t="s">
        <v>169</v>
      </c>
      <c r="L220" s="34"/>
      <c r="M220" s="194" t="s">
        <v>1</v>
      </c>
      <c r="N220" s="195" t="s">
        <v>41</v>
      </c>
      <c r="O220" s="62"/>
      <c r="P220" s="196">
        <f t="shared" si="41"/>
        <v>0</v>
      </c>
      <c r="Q220" s="196">
        <v>0</v>
      </c>
      <c r="R220" s="196">
        <f t="shared" si="42"/>
        <v>0</v>
      </c>
      <c r="S220" s="196">
        <v>0</v>
      </c>
      <c r="T220" s="197">
        <f t="shared" si="43"/>
        <v>0</v>
      </c>
      <c r="AR220" s="198" t="s">
        <v>157</v>
      </c>
      <c r="AT220" s="198" t="s">
        <v>141</v>
      </c>
      <c r="AU220" s="198" t="s">
        <v>145</v>
      </c>
      <c r="AY220" s="13" t="s">
        <v>138</v>
      </c>
      <c r="BE220" s="199">
        <f t="shared" si="44"/>
        <v>0</v>
      </c>
      <c r="BF220" s="199">
        <f t="shared" si="45"/>
        <v>0</v>
      </c>
      <c r="BG220" s="199">
        <f t="shared" si="46"/>
        <v>0</v>
      </c>
      <c r="BH220" s="199">
        <f t="shared" si="47"/>
        <v>0</v>
      </c>
      <c r="BI220" s="199">
        <f t="shared" si="48"/>
        <v>0</v>
      </c>
      <c r="BJ220" s="13" t="s">
        <v>145</v>
      </c>
      <c r="BK220" s="200">
        <f t="shared" si="49"/>
        <v>0</v>
      </c>
      <c r="BL220" s="13" t="s">
        <v>157</v>
      </c>
      <c r="BM220" s="198" t="s">
        <v>1153</v>
      </c>
    </row>
    <row r="221" spans="2:65" s="1" customFormat="1" ht="24" customHeight="1">
      <c r="B221" s="30"/>
      <c r="C221" s="188" t="s">
        <v>580</v>
      </c>
      <c r="D221" s="188" t="s">
        <v>141</v>
      </c>
      <c r="E221" s="189" t="s">
        <v>1154</v>
      </c>
      <c r="F221" s="190" t="s">
        <v>1155</v>
      </c>
      <c r="G221" s="191" t="s">
        <v>203</v>
      </c>
      <c r="H221" s="192">
        <v>31</v>
      </c>
      <c r="I221" s="193"/>
      <c r="J221" s="192">
        <f t="shared" si="40"/>
        <v>0</v>
      </c>
      <c r="K221" s="190" t="s">
        <v>162</v>
      </c>
      <c r="L221" s="34"/>
      <c r="M221" s="194" t="s">
        <v>1</v>
      </c>
      <c r="N221" s="195" t="s">
        <v>41</v>
      </c>
      <c r="O221" s="62"/>
      <c r="P221" s="196">
        <f t="shared" si="41"/>
        <v>0</v>
      </c>
      <c r="Q221" s="196">
        <v>0</v>
      </c>
      <c r="R221" s="196">
        <f t="shared" si="42"/>
        <v>0</v>
      </c>
      <c r="S221" s="196">
        <v>0</v>
      </c>
      <c r="T221" s="197">
        <f t="shared" si="43"/>
        <v>0</v>
      </c>
      <c r="AR221" s="198" t="s">
        <v>157</v>
      </c>
      <c r="AT221" s="198" t="s">
        <v>141</v>
      </c>
      <c r="AU221" s="198" t="s">
        <v>145</v>
      </c>
      <c r="AY221" s="13" t="s">
        <v>138</v>
      </c>
      <c r="BE221" s="199">
        <f t="shared" si="44"/>
        <v>0</v>
      </c>
      <c r="BF221" s="199">
        <f t="shared" si="45"/>
        <v>0</v>
      </c>
      <c r="BG221" s="199">
        <f t="shared" si="46"/>
        <v>0</v>
      </c>
      <c r="BH221" s="199">
        <f t="shared" si="47"/>
        <v>0</v>
      </c>
      <c r="BI221" s="199">
        <f t="shared" si="48"/>
        <v>0</v>
      </c>
      <c r="BJ221" s="13" t="s">
        <v>145</v>
      </c>
      <c r="BK221" s="200">
        <f t="shared" si="49"/>
        <v>0</v>
      </c>
      <c r="BL221" s="13" t="s">
        <v>157</v>
      </c>
      <c r="BM221" s="198" t="s">
        <v>1156</v>
      </c>
    </row>
    <row r="222" spans="2:65" s="1" customFormat="1" ht="24" customHeight="1">
      <c r="B222" s="30"/>
      <c r="C222" s="188" t="s">
        <v>584</v>
      </c>
      <c r="D222" s="188" t="s">
        <v>141</v>
      </c>
      <c r="E222" s="189" t="s">
        <v>1157</v>
      </c>
      <c r="F222" s="190" t="s">
        <v>1158</v>
      </c>
      <c r="G222" s="191" t="s">
        <v>203</v>
      </c>
      <c r="H222" s="192">
        <v>100</v>
      </c>
      <c r="I222" s="193"/>
      <c r="J222" s="192">
        <f t="shared" si="40"/>
        <v>0</v>
      </c>
      <c r="K222" s="190" t="s">
        <v>162</v>
      </c>
      <c r="L222" s="34"/>
      <c r="M222" s="194" t="s">
        <v>1</v>
      </c>
      <c r="N222" s="195" t="s">
        <v>41</v>
      </c>
      <c r="O222" s="62"/>
      <c r="P222" s="196">
        <f t="shared" si="41"/>
        <v>0</v>
      </c>
      <c r="Q222" s="196">
        <v>0</v>
      </c>
      <c r="R222" s="196">
        <f t="shared" si="42"/>
        <v>0</v>
      </c>
      <c r="S222" s="196">
        <v>0</v>
      </c>
      <c r="T222" s="197">
        <f t="shared" si="43"/>
        <v>0</v>
      </c>
      <c r="AR222" s="198" t="s">
        <v>157</v>
      </c>
      <c r="AT222" s="198" t="s">
        <v>141</v>
      </c>
      <c r="AU222" s="198" t="s">
        <v>145</v>
      </c>
      <c r="AY222" s="13" t="s">
        <v>138</v>
      </c>
      <c r="BE222" s="199">
        <f t="shared" si="44"/>
        <v>0</v>
      </c>
      <c r="BF222" s="199">
        <f t="shared" si="45"/>
        <v>0</v>
      </c>
      <c r="BG222" s="199">
        <f t="shared" si="46"/>
        <v>0</v>
      </c>
      <c r="BH222" s="199">
        <f t="shared" si="47"/>
        <v>0</v>
      </c>
      <c r="BI222" s="199">
        <f t="shared" si="48"/>
        <v>0</v>
      </c>
      <c r="BJ222" s="13" t="s">
        <v>145</v>
      </c>
      <c r="BK222" s="200">
        <f t="shared" si="49"/>
        <v>0</v>
      </c>
      <c r="BL222" s="13" t="s">
        <v>157</v>
      </c>
      <c r="BM222" s="198" t="s">
        <v>1159</v>
      </c>
    </row>
    <row r="223" spans="2:65" s="1" customFormat="1" ht="24" customHeight="1">
      <c r="B223" s="30"/>
      <c r="C223" s="188" t="s">
        <v>588</v>
      </c>
      <c r="D223" s="188" t="s">
        <v>141</v>
      </c>
      <c r="E223" s="189" t="s">
        <v>1160</v>
      </c>
      <c r="F223" s="190" t="s">
        <v>1161</v>
      </c>
      <c r="G223" s="191" t="s">
        <v>203</v>
      </c>
      <c r="H223" s="192">
        <v>34</v>
      </c>
      <c r="I223" s="193"/>
      <c r="J223" s="192">
        <f t="shared" si="40"/>
        <v>0</v>
      </c>
      <c r="K223" s="190" t="s">
        <v>162</v>
      </c>
      <c r="L223" s="34"/>
      <c r="M223" s="194" t="s">
        <v>1</v>
      </c>
      <c r="N223" s="195" t="s">
        <v>41</v>
      </c>
      <c r="O223" s="62"/>
      <c r="P223" s="196">
        <f t="shared" si="41"/>
        <v>0</v>
      </c>
      <c r="Q223" s="196">
        <v>0</v>
      </c>
      <c r="R223" s="196">
        <f t="shared" si="42"/>
        <v>0</v>
      </c>
      <c r="S223" s="196">
        <v>0</v>
      </c>
      <c r="T223" s="197">
        <f t="shared" si="43"/>
        <v>0</v>
      </c>
      <c r="AR223" s="198" t="s">
        <v>157</v>
      </c>
      <c r="AT223" s="198" t="s">
        <v>141</v>
      </c>
      <c r="AU223" s="198" t="s">
        <v>145</v>
      </c>
      <c r="AY223" s="13" t="s">
        <v>138</v>
      </c>
      <c r="BE223" s="199">
        <f t="shared" si="44"/>
        <v>0</v>
      </c>
      <c r="BF223" s="199">
        <f t="shared" si="45"/>
        <v>0</v>
      </c>
      <c r="BG223" s="199">
        <f t="shared" si="46"/>
        <v>0</v>
      </c>
      <c r="BH223" s="199">
        <f t="shared" si="47"/>
        <v>0</v>
      </c>
      <c r="BI223" s="199">
        <f t="shared" si="48"/>
        <v>0</v>
      </c>
      <c r="BJ223" s="13" t="s">
        <v>145</v>
      </c>
      <c r="BK223" s="200">
        <f t="shared" si="49"/>
        <v>0</v>
      </c>
      <c r="BL223" s="13" t="s">
        <v>157</v>
      </c>
      <c r="BM223" s="198" t="s">
        <v>1162</v>
      </c>
    </row>
    <row r="224" spans="2:65" s="1" customFormat="1" ht="24" customHeight="1">
      <c r="B224" s="30"/>
      <c r="C224" s="188" t="s">
        <v>592</v>
      </c>
      <c r="D224" s="188" t="s">
        <v>141</v>
      </c>
      <c r="E224" s="189" t="s">
        <v>1163</v>
      </c>
      <c r="F224" s="190" t="s">
        <v>1164</v>
      </c>
      <c r="G224" s="191" t="s">
        <v>144</v>
      </c>
      <c r="H224" s="192">
        <v>14</v>
      </c>
      <c r="I224" s="193"/>
      <c r="J224" s="192">
        <f t="shared" si="40"/>
        <v>0</v>
      </c>
      <c r="K224" s="190" t="s">
        <v>162</v>
      </c>
      <c r="L224" s="34"/>
      <c r="M224" s="194" t="s">
        <v>1</v>
      </c>
      <c r="N224" s="195" t="s">
        <v>41</v>
      </c>
      <c r="O224" s="62"/>
      <c r="P224" s="196">
        <f t="shared" si="41"/>
        <v>0</v>
      </c>
      <c r="Q224" s="196">
        <v>0</v>
      </c>
      <c r="R224" s="196">
        <f t="shared" si="42"/>
        <v>0</v>
      </c>
      <c r="S224" s="196">
        <v>0</v>
      </c>
      <c r="T224" s="197">
        <f t="shared" si="43"/>
        <v>0</v>
      </c>
      <c r="AR224" s="198" t="s">
        <v>157</v>
      </c>
      <c r="AT224" s="198" t="s">
        <v>141</v>
      </c>
      <c r="AU224" s="198" t="s">
        <v>145</v>
      </c>
      <c r="AY224" s="13" t="s">
        <v>138</v>
      </c>
      <c r="BE224" s="199">
        <f t="shared" si="44"/>
        <v>0</v>
      </c>
      <c r="BF224" s="199">
        <f t="shared" si="45"/>
        <v>0</v>
      </c>
      <c r="BG224" s="199">
        <f t="shared" si="46"/>
        <v>0</v>
      </c>
      <c r="BH224" s="199">
        <f t="shared" si="47"/>
        <v>0</v>
      </c>
      <c r="BI224" s="199">
        <f t="shared" si="48"/>
        <v>0</v>
      </c>
      <c r="BJ224" s="13" t="s">
        <v>145</v>
      </c>
      <c r="BK224" s="200">
        <f t="shared" si="49"/>
        <v>0</v>
      </c>
      <c r="BL224" s="13" t="s">
        <v>157</v>
      </c>
      <c r="BM224" s="198" t="s">
        <v>1165</v>
      </c>
    </row>
    <row r="225" spans="2:65" s="1" customFormat="1" ht="24" customHeight="1">
      <c r="B225" s="30"/>
      <c r="C225" s="188" t="s">
        <v>596</v>
      </c>
      <c r="D225" s="188" t="s">
        <v>141</v>
      </c>
      <c r="E225" s="189" t="s">
        <v>1166</v>
      </c>
      <c r="F225" s="190" t="s">
        <v>1167</v>
      </c>
      <c r="G225" s="191" t="s">
        <v>203</v>
      </c>
      <c r="H225" s="192">
        <v>540</v>
      </c>
      <c r="I225" s="193"/>
      <c r="J225" s="192">
        <f t="shared" si="40"/>
        <v>0</v>
      </c>
      <c r="K225" s="190" t="s">
        <v>162</v>
      </c>
      <c r="L225" s="34"/>
      <c r="M225" s="194" t="s">
        <v>1</v>
      </c>
      <c r="N225" s="195" t="s">
        <v>41</v>
      </c>
      <c r="O225" s="62"/>
      <c r="P225" s="196">
        <f t="shared" si="41"/>
        <v>0</v>
      </c>
      <c r="Q225" s="196">
        <v>0</v>
      </c>
      <c r="R225" s="196">
        <f t="shared" si="42"/>
        <v>0</v>
      </c>
      <c r="S225" s="196">
        <v>0</v>
      </c>
      <c r="T225" s="197">
        <f t="shared" si="43"/>
        <v>0</v>
      </c>
      <c r="AR225" s="198" t="s">
        <v>157</v>
      </c>
      <c r="AT225" s="198" t="s">
        <v>141</v>
      </c>
      <c r="AU225" s="198" t="s">
        <v>145</v>
      </c>
      <c r="AY225" s="13" t="s">
        <v>138</v>
      </c>
      <c r="BE225" s="199">
        <f t="shared" si="44"/>
        <v>0</v>
      </c>
      <c r="BF225" s="199">
        <f t="shared" si="45"/>
        <v>0</v>
      </c>
      <c r="BG225" s="199">
        <f t="shared" si="46"/>
        <v>0</v>
      </c>
      <c r="BH225" s="199">
        <f t="shared" si="47"/>
        <v>0</v>
      </c>
      <c r="BI225" s="199">
        <f t="shared" si="48"/>
        <v>0</v>
      </c>
      <c r="BJ225" s="13" t="s">
        <v>145</v>
      </c>
      <c r="BK225" s="200">
        <f t="shared" si="49"/>
        <v>0</v>
      </c>
      <c r="BL225" s="13" t="s">
        <v>157</v>
      </c>
      <c r="BM225" s="198" t="s">
        <v>1168</v>
      </c>
    </row>
    <row r="226" spans="2:65" s="1" customFormat="1" ht="24" customHeight="1">
      <c r="B226" s="30"/>
      <c r="C226" s="201" t="s">
        <v>600</v>
      </c>
      <c r="D226" s="201" t="s">
        <v>150</v>
      </c>
      <c r="E226" s="202" t="s">
        <v>1169</v>
      </c>
      <c r="F226" s="203" t="s">
        <v>1170</v>
      </c>
      <c r="G226" s="204" t="s">
        <v>144</v>
      </c>
      <c r="H226" s="205">
        <v>8100</v>
      </c>
      <c r="I226" s="206"/>
      <c r="J226" s="205">
        <f t="shared" si="40"/>
        <v>0</v>
      </c>
      <c r="K226" s="203" t="s">
        <v>162</v>
      </c>
      <c r="L226" s="207"/>
      <c r="M226" s="208" t="s">
        <v>1</v>
      </c>
      <c r="N226" s="209" t="s">
        <v>41</v>
      </c>
      <c r="O226" s="62"/>
      <c r="P226" s="196">
        <f t="shared" si="41"/>
        <v>0</v>
      </c>
      <c r="Q226" s="196">
        <v>4.1000000000000003E-3</v>
      </c>
      <c r="R226" s="196">
        <f t="shared" si="42"/>
        <v>33.21</v>
      </c>
      <c r="S226" s="196">
        <v>0</v>
      </c>
      <c r="T226" s="197">
        <f t="shared" si="43"/>
        <v>0</v>
      </c>
      <c r="AR226" s="198" t="s">
        <v>163</v>
      </c>
      <c r="AT226" s="198" t="s">
        <v>150</v>
      </c>
      <c r="AU226" s="198" t="s">
        <v>145</v>
      </c>
      <c r="AY226" s="13" t="s">
        <v>138</v>
      </c>
      <c r="BE226" s="199">
        <f t="shared" si="44"/>
        <v>0</v>
      </c>
      <c r="BF226" s="199">
        <f t="shared" si="45"/>
        <v>0</v>
      </c>
      <c r="BG226" s="199">
        <f t="shared" si="46"/>
        <v>0</v>
      </c>
      <c r="BH226" s="199">
        <f t="shared" si="47"/>
        <v>0</v>
      </c>
      <c r="BI226" s="199">
        <f t="shared" si="48"/>
        <v>0</v>
      </c>
      <c r="BJ226" s="13" t="s">
        <v>145</v>
      </c>
      <c r="BK226" s="200">
        <f t="shared" si="49"/>
        <v>0</v>
      </c>
      <c r="BL226" s="13" t="s">
        <v>163</v>
      </c>
      <c r="BM226" s="198" t="s">
        <v>1171</v>
      </c>
    </row>
    <row r="227" spans="2:65" s="1" customFormat="1" ht="16.5" customHeight="1">
      <c r="B227" s="30"/>
      <c r="C227" s="201" t="s">
        <v>604</v>
      </c>
      <c r="D227" s="201" t="s">
        <v>150</v>
      </c>
      <c r="E227" s="202" t="s">
        <v>1172</v>
      </c>
      <c r="F227" s="203" t="s">
        <v>1173</v>
      </c>
      <c r="G227" s="204" t="s">
        <v>161</v>
      </c>
      <c r="H227" s="205">
        <v>90.72</v>
      </c>
      <c r="I227" s="206"/>
      <c r="J227" s="205">
        <f t="shared" si="40"/>
        <v>0</v>
      </c>
      <c r="K227" s="203" t="s">
        <v>162</v>
      </c>
      <c r="L227" s="207"/>
      <c r="M227" s="208" t="s">
        <v>1</v>
      </c>
      <c r="N227" s="209" t="s">
        <v>41</v>
      </c>
      <c r="O227" s="62"/>
      <c r="P227" s="196">
        <f t="shared" si="41"/>
        <v>0</v>
      </c>
      <c r="Q227" s="196">
        <v>1</v>
      </c>
      <c r="R227" s="196">
        <f t="shared" si="42"/>
        <v>90.72</v>
      </c>
      <c r="S227" s="196">
        <v>0</v>
      </c>
      <c r="T227" s="197">
        <f t="shared" si="43"/>
        <v>0</v>
      </c>
      <c r="AR227" s="198" t="s">
        <v>163</v>
      </c>
      <c r="AT227" s="198" t="s">
        <v>150</v>
      </c>
      <c r="AU227" s="198" t="s">
        <v>145</v>
      </c>
      <c r="AY227" s="13" t="s">
        <v>138</v>
      </c>
      <c r="BE227" s="199">
        <f t="shared" si="44"/>
        <v>0</v>
      </c>
      <c r="BF227" s="199">
        <f t="shared" si="45"/>
        <v>0</v>
      </c>
      <c r="BG227" s="199">
        <f t="shared" si="46"/>
        <v>0</v>
      </c>
      <c r="BH227" s="199">
        <f t="shared" si="47"/>
        <v>0</v>
      </c>
      <c r="BI227" s="199">
        <f t="shared" si="48"/>
        <v>0</v>
      </c>
      <c r="BJ227" s="13" t="s">
        <v>145</v>
      </c>
      <c r="BK227" s="200">
        <f t="shared" si="49"/>
        <v>0</v>
      </c>
      <c r="BL227" s="13" t="s">
        <v>163</v>
      </c>
      <c r="BM227" s="198" t="s">
        <v>1174</v>
      </c>
    </row>
    <row r="228" spans="2:65" s="1" customFormat="1" ht="24" customHeight="1">
      <c r="B228" s="30"/>
      <c r="C228" s="188" t="s">
        <v>608</v>
      </c>
      <c r="D228" s="188" t="s">
        <v>141</v>
      </c>
      <c r="E228" s="189" t="s">
        <v>1175</v>
      </c>
      <c r="F228" s="190" t="s">
        <v>1176</v>
      </c>
      <c r="G228" s="191" t="s">
        <v>203</v>
      </c>
      <c r="H228" s="192">
        <v>200</v>
      </c>
      <c r="I228" s="193"/>
      <c r="J228" s="192">
        <f t="shared" si="40"/>
        <v>0</v>
      </c>
      <c r="K228" s="190" t="s">
        <v>162</v>
      </c>
      <c r="L228" s="34"/>
      <c r="M228" s="194" t="s">
        <v>1</v>
      </c>
      <c r="N228" s="195" t="s">
        <v>41</v>
      </c>
      <c r="O228" s="62"/>
      <c r="P228" s="196">
        <f t="shared" si="41"/>
        <v>0</v>
      </c>
      <c r="Q228" s="196">
        <v>0</v>
      </c>
      <c r="R228" s="196">
        <f t="shared" si="42"/>
        <v>0</v>
      </c>
      <c r="S228" s="196">
        <v>0</v>
      </c>
      <c r="T228" s="197">
        <f t="shared" si="43"/>
        <v>0</v>
      </c>
      <c r="AR228" s="198" t="s">
        <v>157</v>
      </c>
      <c r="AT228" s="198" t="s">
        <v>141</v>
      </c>
      <c r="AU228" s="198" t="s">
        <v>145</v>
      </c>
      <c r="AY228" s="13" t="s">
        <v>138</v>
      </c>
      <c r="BE228" s="199">
        <f t="shared" si="44"/>
        <v>0</v>
      </c>
      <c r="BF228" s="199">
        <f t="shared" si="45"/>
        <v>0</v>
      </c>
      <c r="BG228" s="199">
        <f t="shared" si="46"/>
        <v>0</v>
      </c>
      <c r="BH228" s="199">
        <f t="shared" si="47"/>
        <v>0</v>
      </c>
      <c r="BI228" s="199">
        <f t="shared" si="48"/>
        <v>0</v>
      </c>
      <c r="BJ228" s="13" t="s">
        <v>145</v>
      </c>
      <c r="BK228" s="200">
        <f t="shared" si="49"/>
        <v>0</v>
      </c>
      <c r="BL228" s="13" t="s">
        <v>157</v>
      </c>
      <c r="BM228" s="198" t="s">
        <v>1177</v>
      </c>
    </row>
    <row r="229" spans="2:65" s="1" customFormat="1" ht="24" customHeight="1">
      <c r="B229" s="30"/>
      <c r="C229" s="201" t="s">
        <v>612</v>
      </c>
      <c r="D229" s="201" t="s">
        <v>150</v>
      </c>
      <c r="E229" s="202" t="s">
        <v>1169</v>
      </c>
      <c r="F229" s="203" t="s">
        <v>1170</v>
      </c>
      <c r="G229" s="204" t="s">
        <v>144</v>
      </c>
      <c r="H229" s="205">
        <v>1500</v>
      </c>
      <c r="I229" s="206"/>
      <c r="J229" s="205">
        <f t="shared" si="40"/>
        <v>0</v>
      </c>
      <c r="K229" s="203" t="s">
        <v>162</v>
      </c>
      <c r="L229" s="207"/>
      <c r="M229" s="208" t="s">
        <v>1</v>
      </c>
      <c r="N229" s="209" t="s">
        <v>41</v>
      </c>
      <c r="O229" s="62"/>
      <c r="P229" s="196">
        <f t="shared" si="41"/>
        <v>0</v>
      </c>
      <c r="Q229" s="196">
        <v>4.1000000000000003E-3</v>
      </c>
      <c r="R229" s="196">
        <f t="shared" si="42"/>
        <v>6.15</v>
      </c>
      <c r="S229" s="196">
        <v>0</v>
      </c>
      <c r="T229" s="197">
        <f t="shared" si="43"/>
        <v>0</v>
      </c>
      <c r="AR229" s="198" t="s">
        <v>163</v>
      </c>
      <c r="AT229" s="198" t="s">
        <v>150</v>
      </c>
      <c r="AU229" s="198" t="s">
        <v>145</v>
      </c>
      <c r="AY229" s="13" t="s">
        <v>138</v>
      </c>
      <c r="BE229" s="199">
        <f t="shared" si="44"/>
        <v>0</v>
      </c>
      <c r="BF229" s="199">
        <f t="shared" si="45"/>
        <v>0</v>
      </c>
      <c r="BG229" s="199">
        <f t="shared" si="46"/>
        <v>0</v>
      </c>
      <c r="BH229" s="199">
        <f t="shared" si="47"/>
        <v>0</v>
      </c>
      <c r="BI229" s="199">
        <f t="shared" si="48"/>
        <v>0</v>
      </c>
      <c r="BJ229" s="13" t="s">
        <v>145</v>
      </c>
      <c r="BK229" s="200">
        <f t="shared" si="49"/>
        <v>0</v>
      </c>
      <c r="BL229" s="13" t="s">
        <v>163</v>
      </c>
      <c r="BM229" s="198" t="s">
        <v>1178</v>
      </c>
    </row>
    <row r="230" spans="2:65" s="1" customFormat="1" ht="16.5" customHeight="1">
      <c r="B230" s="30"/>
      <c r="C230" s="201" t="s">
        <v>616</v>
      </c>
      <c r="D230" s="201" t="s">
        <v>150</v>
      </c>
      <c r="E230" s="202" t="s">
        <v>1172</v>
      </c>
      <c r="F230" s="203" t="s">
        <v>1173</v>
      </c>
      <c r="G230" s="204" t="s">
        <v>161</v>
      </c>
      <c r="H230" s="205">
        <v>32.76</v>
      </c>
      <c r="I230" s="206"/>
      <c r="J230" s="205">
        <f t="shared" si="40"/>
        <v>0</v>
      </c>
      <c r="K230" s="203" t="s">
        <v>162</v>
      </c>
      <c r="L230" s="207"/>
      <c r="M230" s="208" t="s">
        <v>1</v>
      </c>
      <c r="N230" s="209" t="s">
        <v>41</v>
      </c>
      <c r="O230" s="62"/>
      <c r="P230" s="196">
        <f t="shared" si="41"/>
        <v>0</v>
      </c>
      <c r="Q230" s="196">
        <v>1</v>
      </c>
      <c r="R230" s="196">
        <f t="shared" si="42"/>
        <v>32.76</v>
      </c>
      <c r="S230" s="196">
        <v>0</v>
      </c>
      <c r="T230" s="197">
        <f t="shared" si="43"/>
        <v>0</v>
      </c>
      <c r="AR230" s="198" t="s">
        <v>163</v>
      </c>
      <c r="AT230" s="198" t="s">
        <v>150</v>
      </c>
      <c r="AU230" s="198" t="s">
        <v>145</v>
      </c>
      <c r="AY230" s="13" t="s">
        <v>138</v>
      </c>
      <c r="BE230" s="199">
        <f t="shared" si="44"/>
        <v>0</v>
      </c>
      <c r="BF230" s="199">
        <f t="shared" si="45"/>
        <v>0</v>
      </c>
      <c r="BG230" s="199">
        <f t="shared" si="46"/>
        <v>0</v>
      </c>
      <c r="BH230" s="199">
        <f t="shared" si="47"/>
        <v>0</v>
      </c>
      <c r="BI230" s="199">
        <f t="shared" si="48"/>
        <v>0</v>
      </c>
      <c r="BJ230" s="13" t="s">
        <v>145</v>
      </c>
      <c r="BK230" s="200">
        <f t="shared" si="49"/>
        <v>0</v>
      </c>
      <c r="BL230" s="13" t="s">
        <v>163</v>
      </c>
      <c r="BM230" s="198" t="s">
        <v>1179</v>
      </c>
    </row>
    <row r="231" spans="2:65" s="1" customFormat="1" ht="24" customHeight="1">
      <c r="B231" s="30"/>
      <c r="C231" s="188" t="s">
        <v>620</v>
      </c>
      <c r="D231" s="188" t="s">
        <v>141</v>
      </c>
      <c r="E231" s="189" t="s">
        <v>927</v>
      </c>
      <c r="F231" s="190" t="s">
        <v>1180</v>
      </c>
      <c r="G231" s="191" t="s">
        <v>203</v>
      </c>
      <c r="H231" s="192">
        <v>460</v>
      </c>
      <c r="I231" s="193"/>
      <c r="J231" s="192">
        <f t="shared" si="40"/>
        <v>0</v>
      </c>
      <c r="K231" s="190" t="s">
        <v>162</v>
      </c>
      <c r="L231" s="34"/>
      <c r="M231" s="194" t="s">
        <v>1</v>
      </c>
      <c r="N231" s="195" t="s">
        <v>41</v>
      </c>
      <c r="O231" s="62"/>
      <c r="P231" s="196">
        <f t="shared" si="41"/>
        <v>0</v>
      </c>
      <c r="Q231" s="196">
        <v>0</v>
      </c>
      <c r="R231" s="196">
        <f t="shared" si="42"/>
        <v>0</v>
      </c>
      <c r="S231" s="196">
        <v>0</v>
      </c>
      <c r="T231" s="197">
        <f t="shared" si="43"/>
        <v>0</v>
      </c>
      <c r="AR231" s="198" t="s">
        <v>157</v>
      </c>
      <c r="AT231" s="198" t="s">
        <v>141</v>
      </c>
      <c r="AU231" s="198" t="s">
        <v>145</v>
      </c>
      <c r="AY231" s="13" t="s">
        <v>138</v>
      </c>
      <c r="BE231" s="199">
        <f t="shared" si="44"/>
        <v>0</v>
      </c>
      <c r="BF231" s="199">
        <f t="shared" si="45"/>
        <v>0</v>
      </c>
      <c r="BG231" s="199">
        <f t="shared" si="46"/>
        <v>0</v>
      </c>
      <c r="BH231" s="199">
        <f t="shared" si="47"/>
        <v>0</v>
      </c>
      <c r="BI231" s="199">
        <f t="shared" si="48"/>
        <v>0</v>
      </c>
      <c r="BJ231" s="13" t="s">
        <v>145</v>
      </c>
      <c r="BK231" s="200">
        <f t="shared" si="49"/>
        <v>0</v>
      </c>
      <c r="BL231" s="13" t="s">
        <v>157</v>
      </c>
      <c r="BM231" s="198" t="s">
        <v>1181</v>
      </c>
    </row>
    <row r="232" spans="2:65" s="1" customFormat="1" ht="24" customHeight="1">
      <c r="B232" s="30"/>
      <c r="C232" s="201" t="s">
        <v>624</v>
      </c>
      <c r="D232" s="201" t="s">
        <v>150</v>
      </c>
      <c r="E232" s="202" t="s">
        <v>1182</v>
      </c>
      <c r="F232" s="203" t="s">
        <v>1183</v>
      </c>
      <c r="G232" s="204" t="s">
        <v>203</v>
      </c>
      <c r="H232" s="205">
        <v>483</v>
      </c>
      <c r="I232" s="206"/>
      <c r="J232" s="205">
        <f t="shared" si="40"/>
        <v>0</v>
      </c>
      <c r="K232" s="203" t="s">
        <v>162</v>
      </c>
      <c r="L232" s="207"/>
      <c r="M232" s="208" t="s">
        <v>1</v>
      </c>
      <c r="N232" s="209" t="s">
        <v>41</v>
      </c>
      <c r="O232" s="62"/>
      <c r="P232" s="196">
        <f t="shared" si="41"/>
        <v>0</v>
      </c>
      <c r="Q232" s="196">
        <v>2.1000000000000001E-4</v>
      </c>
      <c r="R232" s="196">
        <f t="shared" si="42"/>
        <v>0.10143000000000001</v>
      </c>
      <c r="S232" s="196">
        <v>0</v>
      </c>
      <c r="T232" s="197">
        <f t="shared" si="43"/>
        <v>0</v>
      </c>
      <c r="AR232" s="198" t="s">
        <v>163</v>
      </c>
      <c r="AT232" s="198" t="s">
        <v>150</v>
      </c>
      <c r="AU232" s="198" t="s">
        <v>145</v>
      </c>
      <c r="AY232" s="13" t="s">
        <v>138</v>
      </c>
      <c r="BE232" s="199">
        <f t="shared" si="44"/>
        <v>0</v>
      </c>
      <c r="BF232" s="199">
        <f t="shared" si="45"/>
        <v>0</v>
      </c>
      <c r="BG232" s="199">
        <f t="shared" si="46"/>
        <v>0</v>
      </c>
      <c r="BH232" s="199">
        <f t="shared" si="47"/>
        <v>0</v>
      </c>
      <c r="BI232" s="199">
        <f t="shared" si="48"/>
        <v>0</v>
      </c>
      <c r="BJ232" s="13" t="s">
        <v>145</v>
      </c>
      <c r="BK232" s="200">
        <f t="shared" si="49"/>
        <v>0</v>
      </c>
      <c r="BL232" s="13" t="s">
        <v>163</v>
      </c>
      <c r="BM232" s="198" t="s">
        <v>1184</v>
      </c>
    </row>
    <row r="233" spans="2:65" s="1" customFormat="1" ht="24" customHeight="1">
      <c r="B233" s="30"/>
      <c r="C233" s="188" t="s">
        <v>628</v>
      </c>
      <c r="D233" s="188" t="s">
        <v>141</v>
      </c>
      <c r="E233" s="189" t="s">
        <v>1185</v>
      </c>
      <c r="F233" s="190" t="s">
        <v>1186</v>
      </c>
      <c r="G233" s="191" t="s">
        <v>203</v>
      </c>
      <c r="H233" s="192">
        <v>100</v>
      </c>
      <c r="I233" s="193"/>
      <c r="J233" s="192">
        <f t="shared" si="40"/>
        <v>0</v>
      </c>
      <c r="K233" s="190" t="s">
        <v>162</v>
      </c>
      <c r="L233" s="34"/>
      <c r="M233" s="194" t="s">
        <v>1</v>
      </c>
      <c r="N233" s="195" t="s">
        <v>41</v>
      </c>
      <c r="O233" s="62"/>
      <c r="P233" s="196">
        <f t="shared" si="41"/>
        <v>0</v>
      </c>
      <c r="Q233" s="196">
        <v>0</v>
      </c>
      <c r="R233" s="196">
        <f t="shared" si="42"/>
        <v>0</v>
      </c>
      <c r="S233" s="196">
        <v>0</v>
      </c>
      <c r="T233" s="197">
        <f t="shared" si="43"/>
        <v>0</v>
      </c>
      <c r="AR233" s="198" t="s">
        <v>157</v>
      </c>
      <c r="AT233" s="198" t="s">
        <v>141</v>
      </c>
      <c r="AU233" s="198" t="s">
        <v>145</v>
      </c>
      <c r="AY233" s="13" t="s">
        <v>138</v>
      </c>
      <c r="BE233" s="199">
        <f t="shared" si="44"/>
        <v>0</v>
      </c>
      <c r="BF233" s="199">
        <f t="shared" si="45"/>
        <v>0</v>
      </c>
      <c r="BG233" s="199">
        <f t="shared" si="46"/>
        <v>0</v>
      </c>
      <c r="BH233" s="199">
        <f t="shared" si="47"/>
        <v>0</v>
      </c>
      <c r="BI233" s="199">
        <f t="shared" si="48"/>
        <v>0</v>
      </c>
      <c r="BJ233" s="13" t="s">
        <v>145</v>
      </c>
      <c r="BK233" s="200">
        <f t="shared" si="49"/>
        <v>0</v>
      </c>
      <c r="BL233" s="13" t="s">
        <v>157</v>
      </c>
      <c r="BM233" s="198" t="s">
        <v>1187</v>
      </c>
    </row>
    <row r="234" spans="2:65" s="1" customFormat="1" ht="24" customHeight="1">
      <c r="B234" s="30"/>
      <c r="C234" s="201" t="s">
        <v>632</v>
      </c>
      <c r="D234" s="201" t="s">
        <v>150</v>
      </c>
      <c r="E234" s="202" t="s">
        <v>1182</v>
      </c>
      <c r="F234" s="203" t="s">
        <v>1183</v>
      </c>
      <c r="G234" s="204" t="s">
        <v>203</v>
      </c>
      <c r="H234" s="205">
        <v>105</v>
      </c>
      <c r="I234" s="206"/>
      <c r="J234" s="205">
        <f t="shared" si="40"/>
        <v>0</v>
      </c>
      <c r="K234" s="203" t="s">
        <v>162</v>
      </c>
      <c r="L234" s="207"/>
      <c r="M234" s="208" t="s">
        <v>1</v>
      </c>
      <c r="N234" s="209" t="s">
        <v>41</v>
      </c>
      <c r="O234" s="62"/>
      <c r="P234" s="196">
        <f t="shared" si="41"/>
        <v>0</v>
      </c>
      <c r="Q234" s="196">
        <v>2.1000000000000001E-4</v>
      </c>
      <c r="R234" s="196">
        <f t="shared" si="42"/>
        <v>2.205E-2</v>
      </c>
      <c r="S234" s="196">
        <v>0</v>
      </c>
      <c r="T234" s="197">
        <f t="shared" si="43"/>
        <v>0</v>
      </c>
      <c r="AR234" s="198" t="s">
        <v>163</v>
      </c>
      <c r="AT234" s="198" t="s">
        <v>150</v>
      </c>
      <c r="AU234" s="198" t="s">
        <v>145</v>
      </c>
      <c r="AY234" s="13" t="s">
        <v>138</v>
      </c>
      <c r="BE234" s="199">
        <f t="shared" si="44"/>
        <v>0</v>
      </c>
      <c r="BF234" s="199">
        <f t="shared" si="45"/>
        <v>0</v>
      </c>
      <c r="BG234" s="199">
        <f t="shared" si="46"/>
        <v>0</v>
      </c>
      <c r="BH234" s="199">
        <f t="shared" si="47"/>
        <v>0</v>
      </c>
      <c r="BI234" s="199">
        <f t="shared" si="48"/>
        <v>0</v>
      </c>
      <c r="BJ234" s="13" t="s">
        <v>145</v>
      </c>
      <c r="BK234" s="200">
        <f t="shared" si="49"/>
        <v>0</v>
      </c>
      <c r="BL234" s="13" t="s">
        <v>163</v>
      </c>
      <c r="BM234" s="198" t="s">
        <v>1188</v>
      </c>
    </row>
    <row r="235" spans="2:65" s="1" customFormat="1" ht="24" customHeight="1">
      <c r="B235" s="30"/>
      <c r="C235" s="188" t="s">
        <v>636</v>
      </c>
      <c r="D235" s="188" t="s">
        <v>141</v>
      </c>
      <c r="E235" s="189" t="s">
        <v>1189</v>
      </c>
      <c r="F235" s="190" t="s">
        <v>1190</v>
      </c>
      <c r="G235" s="191" t="s">
        <v>144</v>
      </c>
      <c r="H235" s="192">
        <v>14</v>
      </c>
      <c r="I235" s="193"/>
      <c r="J235" s="192">
        <f t="shared" si="40"/>
        <v>0</v>
      </c>
      <c r="K235" s="190" t="s">
        <v>162</v>
      </c>
      <c r="L235" s="34"/>
      <c r="M235" s="194" t="s">
        <v>1</v>
      </c>
      <c r="N235" s="195" t="s">
        <v>41</v>
      </c>
      <c r="O235" s="62"/>
      <c r="P235" s="196">
        <f t="shared" si="41"/>
        <v>0</v>
      </c>
      <c r="Q235" s="196">
        <v>0</v>
      </c>
      <c r="R235" s="196">
        <f t="shared" si="42"/>
        <v>0</v>
      </c>
      <c r="S235" s="196">
        <v>0</v>
      </c>
      <c r="T235" s="197">
        <f t="shared" si="43"/>
        <v>0</v>
      </c>
      <c r="AR235" s="198" t="s">
        <v>157</v>
      </c>
      <c r="AT235" s="198" t="s">
        <v>141</v>
      </c>
      <c r="AU235" s="198" t="s">
        <v>145</v>
      </c>
      <c r="AY235" s="13" t="s">
        <v>138</v>
      </c>
      <c r="BE235" s="199">
        <f t="shared" si="44"/>
        <v>0</v>
      </c>
      <c r="BF235" s="199">
        <f t="shared" si="45"/>
        <v>0</v>
      </c>
      <c r="BG235" s="199">
        <f t="shared" si="46"/>
        <v>0</v>
      </c>
      <c r="BH235" s="199">
        <f t="shared" si="47"/>
        <v>0</v>
      </c>
      <c r="BI235" s="199">
        <f t="shared" si="48"/>
        <v>0</v>
      </c>
      <c r="BJ235" s="13" t="s">
        <v>145</v>
      </c>
      <c r="BK235" s="200">
        <f t="shared" si="49"/>
        <v>0</v>
      </c>
      <c r="BL235" s="13" t="s">
        <v>157</v>
      </c>
      <c r="BM235" s="198" t="s">
        <v>1191</v>
      </c>
    </row>
    <row r="236" spans="2:65" s="1" customFormat="1" ht="24" customHeight="1">
      <c r="B236" s="30"/>
      <c r="C236" s="201" t="s">
        <v>640</v>
      </c>
      <c r="D236" s="201" t="s">
        <v>150</v>
      </c>
      <c r="E236" s="202" t="s">
        <v>1192</v>
      </c>
      <c r="F236" s="203" t="s">
        <v>1193</v>
      </c>
      <c r="G236" s="204" t="s">
        <v>161</v>
      </c>
      <c r="H236" s="205">
        <v>4.2</v>
      </c>
      <c r="I236" s="206"/>
      <c r="J236" s="205">
        <f t="shared" si="40"/>
        <v>0</v>
      </c>
      <c r="K236" s="203" t="s">
        <v>162</v>
      </c>
      <c r="L236" s="207"/>
      <c r="M236" s="208" t="s">
        <v>1</v>
      </c>
      <c r="N236" s="209" t="s">
        <v>41</v>
      </c>
      <c r="O236" s="62"/>
      <c r="P236" s="196">
        <f t="shared" si="41"/>
        <v>0</v>
      </c>
      <c r="Q236" s="196">
        <v>1</v>
      </c>
      <c r="R236" s="196">
        <f t="shared" si="42"/>
        <v>4.2</v>
      </c>
      <c r="S236" s="196">
        <v>0</v>
      </c>
      <c r="T236" s="197">
        <f t="shared" si="43"/>
        <v>0</v>
      </c>
      <c r="AR236" s="198" t="s">
        <v>163</v>
      </c>
      <c r="AT236" s="198" t="s">
        <v>150</v>
      </c>
      <c r="AU236" s="198" t="s">
        <v>145</v>
      </c>
      <c r="AY236" s="13" t="s">
        <v>138</v>
      </c>
      <c r="BE236" s="199">
        <f t="shared" si="44"/>
        <v>0</v>
      </c>
      <c r="BF236" s="199">
        <f t="shared" si="45"/>
        <v>0</v>
      </c>
      <c r="BG236" s="199">
        <f t="shared" si="46"/>
        <v>0</v>
      </c>
      <c r="BH236" s="199">
        <f t="shared" si="47"/>
        <v>0</v>
      </c>
      <c r="BI236" s="199">
        <f t="shared" si="48"/>
        <v>0</v>
      </c>
      <c r="BJ236" s="13" t="s">
        <v>145</v>
      </c>
      <c r="BK236" s="200">
        <f t="shared" si="49"/>
        <v>0</v>
      </c>
      <c r="BL236" s="13" t="s">
        <v>163</v>
      </c>
      <c r="BM236" s="198" t="s">
        <v>1194</v>
      </c>
    </row>
    <row r="237" spans="2:65" s="1" customFormat="1" ht="16.5" customHeight="1">
      <c r="B237" s="30"/>
      <c r="C237" s="201" t="s">
        <v>644</v>
      </c>
      <c r="D237" s="201" t="s">
        <v>150</v>
      </c>
      <c r="E237" s="202" t="s">
        <v>1195</v>
      </c>
      <c r="F237" s="203" t="s">
        <v>1196</v>
      </c>
      <c r="G237" s="204" t="s">
        <v>144</v>
      </c>
      <c r="H237" s="205">
        <v>910</v>
      </c>
      <c r="I237" s="206"/>
      <c r="J237" s="205">
        <f t="shared" si="40"/>
        <v>0</v>
      </c>
      <c r="K237" s="203" t="s">
        <v>162</v>
      </c>
      <c r="L237" s="207"/>
      <c r="M237" s="208" t="s">
        <v>1</v>
      </c>
      <c r="N237" s="209" t="s">
        <v>41</v>
      </c>
      <c r="O237" s="62"/>
      <c r="P237" s="196">
        <f t="shared" si="41"/>
        <v>0</v>
      </c>
      <c r="Q237" s="196">
        <v>4.7999999999999996E-3</v>
      </c>
      <c r="R237" s="196">
        <f t="shared" si="42"/>
        <v>4.3679999999999994</v>
      </c>
      <c r="S237" s="196">
        <v>0</v>
      </c>
      <c r="T237" s="197">
        <f t="shared" si="43"/>
        <v>0</v>
      </c>
      <c r="AR237" s="198" t="s">
        <v>163</v>
      </c>
      <c r="AT237" s="198" t="s">
        <v>150</v>
      </c>
      <c r="AU237" s="198" t="s">
        <v>145</v>
      </c>
      <c r="AY237" s="13" t="s">
        <v>138</v>
      </c>
      <c r="BE237" s="199">
        <f t="shared" si="44"/>
        <v>0</v>
      </c>
      <c r="BF237" s="199">
        <f t="shared" si="45"/>
        <v>0</v>
      </c>
      <c r="BG237" s="199">
        <f t="shared" si="46"/>
        <v>0</v>
      </c>
      <c r="BH237" s="199">
        <f t="shared" si="47"/>
        <v>0</v>
      </c>
      <c r="BI237" s="199">
        <f t="shared" si="48"/>
        <v>0</v>
      </c>
      <c r="BJ237" s="13" t="s">
        <v>145</v>
      </c>
      <c r="BK237" s="200">
        <f t="shared" si="49"/>
        <v>0</v>
      </c>
      <c r="BL237" s="13" t="s">
        <v>163</v>
      </c>
      <c r="BM237" s="198" t="s">
        <v>1197</v>
      </c>
    </row>
    <row r="238" spans="2:65" s="1" customFormat="1" ht="16.5" customHeight="1">
      <c r="B238" s="30"/>
      <c r="C238" s="188" t="s">
        <v>378</v>
      </c>
      <c r="D238" s="188" t="s">
        <v>141</v>
      </c>
      <c r="E238" s="189" t="s">
        <v>1198</v>
      </c>
      <c r="F238" s="190" t="s">
        <v>1199</v>
      </c>
      <c r="G238" s="191" t="s">
        <v>203</v>
      </c>
      <c r="H238" s="192">
        <v>116</v>
      </c>
      <c r="I238" s="193"/>
      <c r="J238" s="192">
        <f t="shared" si="40"/>
        <v>0</v>
      </c>
      <c r="K238" s="190" t="s">
        <v>162</v>
      </c>
      <c r="L238" s="34"/>
      <c r="M238" s="194" t="s">
        <v>1</v>
      </c>
      <c r="N238" s="195" t="s">
        <v>41</v>
      </c>
      <c r="O238" s="62"/>
      <c r="P238" s="196">
        <f t="shared" si="41"/>
        <v>0</v>
      </c>
      <c r="Q238" s="196">
        <v>0</v>
      </c>
      <c r="R238" s="196">
        <f t="shared" si="42"/>
        <v>0</v>
      </c>
      <c r="S238" s="196">
        <v>0</v>
      </c>
      <c r="T238" s="197">
        <f t="shared" si="43"/>
        <v>0</v>
      </c>
      <c r="AR238" s="198" t="s">
        <v>157</v>
      </c>
      <c r="AT238" s="198" t="s">
        <v>141</v>
      </c>
      <c r="AU238" s="198" t="s">
        <v>145</v>
      </c>
      <c r="AY238" s="13" t="s">
        <v>138</v>
      </c>
      <c r="BE238" s="199">
        <f t="shared" si="44"/>
        <v>0</v>
      </c>
      <c r="BF238" s="199">
        <f t="shared" si="45"/>
        <v>0</v>
      </c>
      <c r="BG238" s="199">
        <f t="shared" si="46"/>
        <v>0</v>
      </c>
      <c r="BH238" s="199">
        <f t="shared" si="47"/>
        <v>0</v>
      </c>
      <c r="BI238" s="199">
        <f t="shared" si="48"/>
        <v>0</v>
      </c>
      <c r="BJ238" s="13" t="s">
        <v>145</v>
      </c>
      <c r="BK238" s="200">
        <f t="shared" si="49"/>
        <v>0</v>
      </c>
      <c r="BL238" s="13" t="s">
        <v>157</v>
      </c>
      <c r="BM238" s="198" t="s">
        <v>1200</v>
      </c>
    </row>
    <row r="239" spans="2:65" s="1" customFormat="1" ht="24" customHeight="1">
      <c r="B239" s="30"/>
      <c r="C239" s="201" t="s">
        <v>651</v>
      </c>
      <c r="D239" s="201" t="s">
        <v>150</v>
      </c>
      <c r="E239" s="202" t="s">
        <v>1169</v>
      </c>
      <c r="F239" s="203" t="s">
        <v>1170</v>
      </c>
      <c r="G239" s="204" t="s">
        <v>144</v>
      </c>
      <c r="H239" s="205">
        <v>420</v>
      </c>
      <c r="I239" s="206"/>
      <c r="J239" s="205">
        <f t="shared" si="40"/>
        <v>0</v>
      </c>
      <c r="K239" s="203" t="s">
        <v>162</v>
      </c>
      <c r="L239" s="207"/>
      <c r="M239" s="208" t="s">
        <v>1</v>
      </c>
      <c r="N239" s="209" t="s">
        <v>41</v>
      </c>
      <c r="O239" s="62"/>
      <c r="P239" s="196">
        <f t="shared" si="41"/>
        <v>0</v>
      </c>
      <c r="Q239" s="196">
        <v>4.1000000000000003E-3</v>
      </c>
      <c r="R239" s="196">
        <f t="shared" si="42"/>
        <v>1.7220000000000002</v>
      </c>
      <c r="S239" s="196">
        <v>0</v>
      </c>
      <c r="T239" s="197">
        <f t="shared" si="43"/>
        <v>0</v>
      </c>
      <c r="AR239" s="198" t="s">
        <v>163</v>
      </c>
      <c r="AT239" s="198" t="s">
        <v>150</v>
      </c>
      <c r="AU239" s="198" t="s">
        <v>145</v>
      </c>
      <c r="AY239" s="13" t="s">
        <v>138</v>
      </c>
      <c r="BE239" s="199">
        <f t="shared" si="44"/>
        <v>0</v>
      </c>
      <c r="BF239" s="199">
        <f t="shared" si="45"/>
        <v>0</v>
      </c>
      <c r="BG239" s="199">
        <f t="shared" si="46"/>
        <v>0</v>
      </c>
      <c r="BH239" s="199">
        <f t="shared" si="47"/>
        <v>0</v>
      </c>
      <c r="BI239" s="199">
        <f t="shared" si="48"/>
        <v>0</v>
      </c>
      <c r="BJ239" s="13" t="s">
        <v>145</v>
      </c>
      <c r="BK239" s="200">
        <f t="shared" si="49"/>
        <v>0</v>
      </c>
      <c r="BL239" s="13" t="s">
        <v>163</v>
      </c>
      <c r="BM239" s="198" t="s">
        <v>1201</v>
      </c>
    </row>
    <row r="240" spans="2:65" s="1" customFormat="1" ht="24" customHeight="1">
      <c r="B240" s="30"/>
      <c r="C240" s="188" t="s">
        <v>655</v>
      </c>
      <c r="D240" s="188" t="s">
        <v>141</v>
      </c>
      <c r="E240" s="189" t="s">
        <v>1202</v>
      </c>
      <c r="F240" s="190" t="s">
        <v>1203</v>
      </c>
      <c r="G240" s="191" t="s">
        <v>203</v>
      </c>
      <c r="H240" s="192">
        <v>36</v>
      </c>
      <c r="I240" s="193"/>
      <c r="J240" s="192">
        <f t="shared" si="40"/>
        <v>0</v>
      </c>
      <c r="K240" s="190" t="s">
        <v>162</v>
      </c>
      <c r="L240" s="34"/>
      <c r="M240" s="194" t="s">
        <v>1</v>
      </c>
      <c r="N240" s="195" t="s">
        <v>41</v>
      </c>
      <c r="O240" s="62"/>
      <c r="P240" s="196">
        <f t="shared" si="41"/>
        <v>0</v>
      </c>
      <c r="Q240" s="196">
        <v>0</v>
      </c>
      <c r="R240" s="196">
        <f t="shared" si="42"/>
        <v>0</v>
      </c>
      <c r="S240" s="196">
        <v>0</v>
      </c>
      <c r="T240" s="197">
        <f t="shared" si="43"/>
        <v>0</v>
      </c>
      <c r="AR240" s="198" t="s">
        <v>157</v>
      </c>
      <c r="AT240" s="198" t="s">
        <v>141</v>
      </c>
      <c r="AU240" s="198" t="s">
        <v>145</v>
      </c>
      <c r="AY240" s="13" t="s">
        <v>138</v>
      </c>
      <c r="BE240" s="199">
        <f t="shared" si="44"/>
        <v>0</v>
      </c>
      <c r="BF240" s="199">
        <f t="shared" si="45"/>
        <v>0</v>
      </c>
      <c r="BG240" s="199">
        <f t="shared" si="46"/>
        <v>0</v>
      </c>
      <c r="BH240" s="199">
        <f t="shared" si="47"/>
        <v>0</v>
      </c>
      <c r="BI240" s="199">
        <f t="shared" si="48"/>
        <v>0</v>
      </c>
      <c r="BJ240" s="13" t="s">
        <v>145</v>
      </c>
      <c r="BK240" s="200">
        <f t="shared" si="49"/>
        <v>0</v>
      </c>
      <c r="BL240" s="13" t="s">
        <v>157</v>
      </c>
      <c r="BM240" s="198" t="s">
        <v>1204</v>
      </c>
    </row>
    <row r="241" spans="2:65" s="1" customFormat="1" ht="16.5" customHeight="1">
      <c r="B241" s="30"/>
      <c r="C241" s="201" t="s">
        <v>659</v>
      </c>
      <c r="D241" s="201" t="s">
        <v>150</v>
      </c>
      <c r="E241" s="202" t="s">
        <v>232</v>
      </c>
      <c r="F241" s="203" t="s">
        <v>233</v>
      </c>
      <c r="G241" s="204" t="s">
        <v>203</v>
      </c>
      <c r="H241" s="205">
        <v>36</v>
      </c>
      <c r="I241" s="206"/>
      <c r="J241" s="205">
        <f t="shared" si="40"/>
        <v>0</v>
      </c>
      <c r="K241" s="203" t="s">
        <v>162</v>
      </c>
      <c r="L241" s="207"/>
      <c r="M241" s="208" t="s">
        <v>1</v>
      </c>
      <c r="N241" s="209" t="s">
        <v>41</v>
      </c>
      <c r="O241" s="62"/>
      <c r="P241" s="196">
        <f t="shared" si="41"/>
        <v>0</v>
      </c>
      <c r="Q241" s="196">
        <v>1.7000000000000001E-4</v>
      </c>
      <c r="R241" s="196">
        <f t="shared" si="42"/>
        <v>6.1200000000000004E-3</v>
      </c>
      <c r="S241" s="196">
        <v>0</v>
      </c>
      <c r="T241" s="197">
        <f t="shared" si="43"/>
        <v>0</v>
      </c>
      <c r="AR241" s="198" t="s">
        <v>163</v>
      </c>
      <c r="AT241" s="198" t="s">
        <v>150</v>
      </c>
      <c r="AU241" s="198" t="s">
        <v>145</v>
      </c>
      <c r="AY241" s="13" t="s">
        <v>138</v>
      </c>
      <c r="BE241" s="199">
        <f t="shared" si="44"/>
        <v>0</v>
      </c>
      <c r="BF241" s="199">
        <f t="shared" si="45"/>
        <v>0</v>
      </c>
      <c r="BG241" s="199">
        <f t="shared" si="46"/>
        <v>0</v>
      </c>
      <c r="BH241" s="199">
        <f t="shared" si="47"/>
        <v>0</v>
      </c>
      <c r="BI241" s="199">
        <f t="shared" si="48"/>
        <v>0</v>
      </c>
      <c r="BJ241" s="13" t="s">
        <v>145</v>
      </c>
      <c r="BK241" s="200">
        <f t="shared" si="49"/>
        <v>0</v>
      </c>
      <c r="BL241" s="13" t="s">
        <v>163</v>
      </c>
      <c r="BM241" s="198" t="s">
        <v>1205</v>
      </c>
    </row>
    <row r="242" spans="2:65" s="1" customFormat="1" ht="16.5" customHeight="1">
      <c r="B242" s="30"/>
      <c r="C242" s="201" t="s">
        <v>663</v>
      </c>
      <c r="D242" s="201" t="s">
        <v>150</v>
      </c>
      <c r="E242" s="202" t="s">
        <v>1206</v>
      </c>
      <c r="F242" s="203" t="s">
        <v>1207</v>
      </c>
      <c r="G242" s="204" t="s">
        <v>168</v>
      </c>
      <c r="H242" s="205">
        <v>0.216</v>
      </c>
      <c r="I242" s="206"/>
      <c r="J242" s="205">
        <f t="shared" si="40"/>
        <v>0</v>
      </c>
      <c r="K242" s="203" t="s">
        <v>162</v>
      </c>
      <c r="L242" s="207"/>
      <c r="M242" s="208" t="s">
        <v>1</v>
      </c>
      <c r="N242" s="209" t="s">
        <v>41</v>
      </c>
      <c r="O242" s="62"/>
      <c r="P242" s="196">
        <f t="shared" si="41"/>
        <v>0</v>
      </c>
      <c r="Q242" s="196">
        <v>1E-3</v>
      </c>
      <c r="R242" s="196">
        <f t="shared" si="42"/>
        <v>2.1599999999999999E-4</v>
      </c>
      <c r="S242" s="196">
        <v>0</v>
      </c>
      <c r="T242" s="197">
        <f t="shared" si="43"/>
        <v>0</v>
      </c>
      <c r="AR242" s="198" t="s">
        <v>163</v>
      </c>
      <c r="AT242" s="198" t="s">
        <v>150</v>
      </c>
      <c r="AU242" s="198" t="s">
        <v>145</v>
      </c>
      <c r="AY242" s="13" t="s">
        <v>138</v>
      </c>
      <c r="BE242" s="199">
        <f t="shared" si="44"/>
        <v>0</v>
      </c>
      <c r="BF242" s="199">
        <f t="shared" si="45"/>
        <v>0</v>
      </c>
      <c r="BG242" s="199">
        <f t="shared" si="46"/>
        <v>0</v>
      </c>
      <c r="BH242" s="199">
        <f t="shared" si="47"/>
        <v>0</v>
      </c>
      <c r="BI242" s="199">
        <f t="shared" si="48"/>
        <v>0</v>
      </c>
      <c r="BJ242" s="13" t="s">
        <v>145</v>
      </c>
      <c r="BK242" s="200">
        <f t="shared" si="49"/>
        <v>0</v>
      </c>
      <c r="BL242" s="13" t="s">
        <v>163</v>
      </c>
      <c r="BM242" s="198" t="s">
        <v>1208</v>
      </c>
    </row>
    <row r="243" spans="2:65" s="1" customFormat="1" ht="24" customHeight="1">
      <c r="B243" s="30"/>
      <c r="C243" s="188" t="s">
        <v>667</v>
      </c>
      <c r="D243" s="188" t="s">
        <v>141</v>
      </c>
      <c r="E243" s="189" t="s">
        <v>1202</v>
      </c>
      <c r="F243" s="190" t="s">
        <v>1203</v>
      </c>
      <c r="G243" s="191" t="s">
        <v>203</v>
      </c>
      <c r="H243" s="192">
        <v>744</v>
      </c>
      <c r="I243" s="193"/>
      <c r="J243" s="192">
        <f t="shared" si="40"/>
        <v>0</v>
      </c>
      <c r="K243" s="190" t="s">
        <v>162</v>
      </c>
      <c r="L243" s="34"/>
      <c r="M243" s="194" t="s">
        <v>1</v>
      </c>
      <c r="N243" s="195" t="s">
        <v>41</v>
      </c>
      <c r="O243" s="62"/>
      <c r="P243" s="196">
        <f t="shared" si="41"/>
        <v>0</v>
      </c>
      <c r="Q243" s="196">
        <v>0</v>
      </c>
      <c r="R243" s="196">
        <f t="shared" si="42"/>
        <v>0</v>
      </c>
      <c r="S243" s="196">
        <v>0</v>
      </c>
      <c r="T243" s="197">
        <f t="shared" si="43"/>
        <v>0</v>
      </c>
      <c r="AR243" s="198" t="s">
        <v>157</v>
      </c>
      <c r="AT243" s="198" t="s">
        <v>141</v>
      </c>
      <c r="AU243" s="198" t="s">
        <v>145</v>
      </c>
      <c r="AY243" s="13" t="s">
        <v>138</v>
      </c>
      <c r="BE243" s="199">
        <f t="shared" si="44"/>
        <v>0</v>
      </c>
      <c r="BF243" s="199">
        <f t="shared" si="45"/>
        <v>0</v>
      </c>
      <c r="BG243" s="199">
        <f t="shared" si="46"/>
        <v>0</v>
      </c>
      <c r="BH243" s="199">
        <f t="shared" si="47"/>
        <v>0</v>
      </c>
      <c r="BI243" s="199">
        <f t="shared" si="48"/>
        <v>0</v>
      </c>
      <c r="BJ243" s="13" t="s">
        <v>145</v>
      </c>
      <c r="BK243" s="200">
        <f t="shared" si="49"/>
        <v>0</v>
      </c>
      <c r="BL243" s="13" t="s">
        <v>157</v>
      </c>
      <c r="BM243" s="198" t="s">
        <v>1209</v>
      </c>
    </row>
    <row r="244" spans="2:65" s="1" customFormat="1" ht="16.5" customHeight="1">
      <c r="B244" s="30"/>
      <c r="C244" s="201" t="s">
        <v>671</v>
      </c>
      <c r="D244" s="201" t="s">
        <v>150</v>
      </c>
      <c r="E244" s="202" t="s">
        <v>1210</v>
      </c>
      <c r="F244" s="203" t="s">
        <v>1211</v>
      </c>
      <c r="G244" s="204" t="s">
        <v>203</v>
      </c>
      <c r="H244" s="205">
        <v>744</v>
      </c>
      <c r="I244" s="206"/>
      <c r="J244" s="205">
        <f t="shared" si="40"/>
        <v>0</v>
      </c>
      <c r="K244" s="203" t="s">
        <v>162</v>
      </c>
      <c r="L244" s="207"/>
      <c r="M244" s="208" t="s">
        <v>1</v>
      </c>
      <c r="N244" s="209" t="s">
        <v>41</v>
      </c>
      <c r="O244" s="62"/>
      <c r="P244" s="196">
        <f t="shared" si="41"/>
        <v>0</v>
      </c>
      <c r="Q244" s="196">
        <v>1.7000000000000001E-4</v>
      </c>
      <c r="R244" s="196">
        <f t="shared" si="42"/>
        <v>0.12648000000000001</v>
      </c>
      <c r="S244" s="196">
        <v>0</v>
      </c>
      <c r="T244" s="197">
        <f t="shared" si="43"/>
        <v>0</v>
      </c>
      <c r="AR244" s="198" t="s">
        <v>163</v>
      </c>
      <c r="AT244" s="198" t="s">
        <v>150</v>
      </c>
      <c r="AU244" s="198" t="s">
        <v>145</v>
      </c>
      <c r="AY244" s="13" t="s">
        <v>138</v>
      </c>
      <c r="BE244" s="199">
        <f t="shared" si="44"/>
        <v>0</v>
      </c>
      <c r="BF244" s="199">
        <f t="shared" si="45"/>
        <v>0</v>
      </c>
      <c r="BG244" s="199">
        <f t="shared" si="46"/>
        <v>0</v>
      </c>
      <c r="BH244" s="199">
        <f t="shared" si="47"/>
        <v>0</v>
      </c>
      <c r="BI244" s="199">
        <f t="shared" si="48"/>
        <v>0</v>
      </c>
      <c r="BJ244" s="13" t="s">
        <v>145</v>
      </c>
      <c r="BK244" s="200">
        <f t="shared" si="49"/>
        <v>0</v>
      </c>
      <c r="BL244" s="13" t="s">
        <v>163</v>
      </c>
      <c r="BM244" s="198" t="s">
        <v>1212</v>
      </c>
    </row>
    <row r="245" spans="2:65" s="1" customFormat="1" ht="16.5" customHeight="1">
      <c r="B245" s="30"/>
      <c r="C245" s="201" t="s">
        <v>675</v>
      </c>
      <c r="D245" s="201" t="s">
        <v>150</v>
      </c>
      <c r="E245" s="202" t="s">
        <v>1206</v>
      </c>
      <c r="F245" s="203" t="s">
        <v>1207</v>
      </c>
      <c r="G245" s="204" t="s">
        <v>168</v>
      </c>
      <c r="H245" s="205">
        <v>4.4640000000000004</v>
      </c>
      <c r="I245" s="206"/>
      <c r="J245" s="205">
        <f t="shared" si="40"/>
        <v>0</v>
      </c>
      <c r="K245" s="203" t="s">
        <v>162</v>
      </c>
      <c r="L245" s="207"/>
      <c r="M245" s="208" t="s">
        <v>1</v>
      </c>
      <c r="N245" s="209" t="s">
        <v>41</v>
      </c>
      <c r="O245" s="62"/>
      <c r="P245" s="196">
        <f t="shared" si="41"/>
        <v>0</v>
      </c>
      <c r="Q245" s="196">
        <v>1E-3</v>
      </c>
      <c r="R245" s="196">
        <f t="shared" si="42"/>
        <v>4.4640000000000001E-3</v>
      </c>
      <c r="S245" s="196">
        <v>0</v>
      </c>
      <c r="T245" s="197">
        <f t="shared" si="43"/>
        <v>0</v>
      </c>
      <c r="AR245" s="198" t="s">
        <v>163</v>
      </c>
      <c r="AT245" s="198" t="s">
        <v>150</v>
      </c>
      <c r="AU245" s="198" t="s">
        <v>145</v>
      </c>
      <c r="AY245" s="13" t="s">
        <v>138</v>
      </c>
      <c r="BE245" s="199">
        <f t="shared" si="44"/>
        <v>0</v>
      </c>
      <c r="BF245" s="199">
        <f t="shared" si="45"/>
        <v>0</v>
      </c>
      <c r="BG245" s="199">
        <f t="shared" si="46"/>
        <v>0</v>
      </c>
      <c r="BH245" s="199">
        <f t="shared" si="47"/>
        <v>0</v>
      </c>
      <c r="BI245" s="199">
        <f t="shared" si="48"/>
        <v>0</v>
      </c>
      <c r="BJ245" s="13" t="s">
        <v>145</v>
      </c>
      <c r="BK245" s="200">
        <f t="shared" si="49"/>
        <v>0</v>
      </c>
      <c r="BL245" s="13" t="s">
        <v>163</v>
      </c>
      <c r="BM245" s="198" t="s">
        <v>1213</v>
      </c>
    </row>
    <row r="246" spans="2:65" s="1" customFormat="1" ht="24" customHeight="1">
      <c r="B246" s="30"/>
      <c r="C246" s="188" t="s">
        <v>678</v>
      </c>
      <c r="D246" s="188" t="s">
        <v>141</v>
      </c>
      <c r="E246" s="189" t="s">
        <v>943</v>
      </c>
      <c r="F246" s="190" t="s">
        <v>944</v>
      </c>
      <c r="G246" s="191" t="s">
        <v>203</v>
      </c>
      <c r="H246" s="192">
        <v>200</v>
      </c>
      <c r="I246" s="193"/>
      <c r="J246" s="192">
        <f t="shared" si="40"/>
        <v>0</v>
      </c>
      <c r="K246" s="190" t="s">
        <v>169</v>
      </c>
      <c r="L246" s="34"/>
      <c r="M246" s="194" t="s">
        <v>1</v>
      </c>
      <c r="N246" s="195" t="s">
        <v>41</v>
      </c>
      <c r="O246" s="62"/>
      <c r="P246" s="196">
        <f t="shared" si="41"/>
        <v>0</v>
      </c>
      <c r="Q246" s="196">
        <v>0</v>
      </c>
      <c r="R246" s="196">
        <f t="shared" si="42"/>
        <v>0</v>
      </c>
      <c r="S246" s="196">
        <v>0</v>
      </c>
      <c r="T246" s="197">
        <f t="shared" si="43"/>
        <v>0</v>
      </c>
      <c r="AR246" s="198" t="s">
        <v>157</v>
      </c>
      <c r="AT246" s="198" t="s">
        <v>141</v>
      </c>
      <c r="AU246" s="198" t="s">
        <v>145</v>
      </c>
      <c r="AY246" s="13" t="s">
        <v>138</v>
      </c>
      <c r="BE246" s="199">
        <f t="shared" si="44"/>
        <v>0</v>
      </c>
      <c r="BF246" s="199">
        <f t="shared" si="45"/>
        <v>0</v>
      </c>
      <c r="BG246" s="199">
        <f t="shared" si="46"/>
        <v>0</v>
      </c>
      <c r="BH246" s="199">
        <f t="shared" si="47"/>
        <v>0</v>
      </c>
      <c r="BI246" s="199">
        <f t="shared" si="48"/>
        <v>0</v>
      </c>
      <c r="BJ246" s="13" t="s">
        <v>145</v>
      </c>
      <c r="BK246" s="200">
        <f t="shared" si="49"/>
        <v>0</v>
      </c>
      <c r="BL246" s="13" t="s">
        <v>157</v>
      </c>
      <c r="BM246" s="198" t="s">
        <v>1214</v>
      </c>
    </row>
    <row r="247" spans="2:65" s="1" customFormat="1" ht="24" customHeight="1">
      <c r="B247" s="30"/>
      <c r="C247" s="188" t="s">
        <v>682</v>
      </c>
      <c r="D247" s="188" t="s">
        <v>141</v>
      </c>
      <c r="E247" s="189" t="s">
        <v>947</v>
      </c>
      <c r="F247" s="190" t="s">
        <v>948</v>
      </c>
      <c r="G247" s="191" t="s">
        <v>203</v>
      </c>
      <c r="H247" s="192">
        <v>60</v>
      </c>
      <c r="I247" s="193"/>
      <c r="J247" s="192">
        <f t="shared" si="40"/>
        <v>0</v>
      </c>
      <c r="K247" s="190" t="s">
        <v>169</v>
      </c>
      <c r="L247" s="34"/>
      <c r="M247" s="194" t="s">
        <v>1</v>
      </c>
      <c r="N247" s="195" t="s">
        <v>41</v>
      </c>
      <c r="O247" s="62"/>
      <c r="P247" s="196">
        <f t="shared" si="41"/>
        <v>0</v>
      </c>
      <c r="Q247" s="196">
        <v>0</v>
      </c>
      <c r="R247" s="196">
        <f t="shared" si="42"/>
        <v>0</v>
      </c>
      <c r="S247" s="196">
        <v>0</v>
      </c>
      <c r="T247" s="197">
        <f t="shared" si="43"/>
        <v>0</v>
      </c>
      <c r="AR247" s="198" t="s">
        <v>157</v>
      </c>
      <c r="AT247" s="198" t="s">
        <v>141</v>
      </c>
      <c r="AU247" s="198" t="s">
        <v>145</v>
      </c>
      <c r="AY247" s="13" t="s">
        <v>138</v>
      </c>
      <c r="BE247" s="199">
        <f t="shared" si="44"/>
        <v>0</v>
      </c>
      <c r="BF247" s="199">
        <f t="shared" si="45"/>
        <v>0</v>
      </c>
      <c r="BG247" s="199">
        <f t="shared" si="46"/>
        <v>0</v>
      </c>
      <c r="BH247" s="199">
        <f t="shared" si="47"/>
        <v>0</v>
      </c>
      <c r="BI247" s="199">
        <f t="shared" si="48"/>
        <v>0</v>
      </c>
      <c r="BJ247" s="13" t="s">
        <v>145</v>
      </c>
      <c r="BK247" s="200">
        <f t="shared" si="49"/>
        <v>0</v>
      </c>
      <c r="BL247" s="13" t="s">
        <v>157</v>
      </c>
      <c r="BM247" s="198" t="s">
        <v>1215</v>
      </c>
    </row>
    <row r="248" spans="2:65" s="1" customFormat="1" ht="24" customHeight="1">
      <c r="B248" s="30"/>
      <c r="C248" s="188" t="s">
        <v>686</v>
      </c>
      <c r="D248" s="188" t="s">
        <v>141</v>
      </c>
      <c r="E248" s="189" t="s">
        <v>1216</v>
      </c>
      <c r="F248" s="190" t="s">
        <v>1217</v>
      </c>
      <c r="G248" s="191" t="s">
        <v>203</v>
      </c>
      <c r="H248" s="192">
        <v>31</v>
      </c>
      <c r="I248" s="193"/>
      <c r="J248" s="192">
        <f t="shared" si="40"/>
        <v>0</v>
      </c>
      <c r="K248" s="190" t="s">
        <v>162</v>
      </c>
      <c r="L248" s="34"/>
      <c r="M248" s="194" t="s">
        <v>1</v>
      </c>
      <c r="N248" s="195" t="s">
        <v>41</v>
      </c>
      <c r="O248" s="62"/>
      <c r="P248" s="196">
        <f t="shared" si="41"/>
        <v>0</v>
      </c>
      <c r="Q248" s="196">
        <v>0</v>
      </c>
      <c r="R248" s="196">
        <f t="shared" si="42"/>
        <v>0</v>
      </c>
      <c r="S248" s="196">
        <v>0</v>
      </c>
      <c r="T248" s="197">
        <f t="shared" si="43"/>
        <v>0</v>
      </c>
      <c r="AR248" s="198" t="s">
        <v>157</v>
      </c>
      <c r="AT248" s="198" t="s">
        <v>141</v>
      </c>
      <c r="AU248" s="198" t="s">
        <v>145</v>
      </c>
      <c r="AY248" s="13" t="s">
        <v>138</v>
      </c>
      <c r="BE248" s="199">
        <f t="shared" si="44"/>
        <v>0</v>
      </c>
      <c r="BF248" s="199">
        <f t="shared" si="45"/>
        <v>0</v>
      </c>
      <c r="BG248" s="199">
        <f t="shared" si="46"/>
        <v>0</v>
      </c>
      <c r="BH248" s="199">
        <f t="shared" si="47"/>
        <v>0</v>
      </c>
      <c r="BI248" s="199">
        <f t="shared" si="48"/>
        <v>0</v>
      </c>
      <c r="BJ248" s="13" t="s">
        <v>145</v>
      </c>
      <c r="BK248" s="200">
        <f t="shared" si="49"/>
        <v>0</v>
      </c>
      <c r="BL248" s="13" t="s">
        <v>157</v>
      </c>
      <c r="BM248" s="198" t="s">
        <v>1218</v>
      </c>
    </row>
    <row r="249" spans="2:65" s="1" customFormat="1" ht="24" customHeight="1">
      <c r="B249" s="30"/>
      <c r="C249" s="188" t="s">
        <v>690</v>
      </c>
      <c r="D249" s="188" t="s">
        <v>141</v>
      </c>
      <c r="E249" s="189" t="s">
        <v>1219</v>
      </c>
      <c r="F249" s="190" t="s">
        <v>1220</v>
      </c>
      <c r="G249" s="191" t="s">
        <v>203</v>
      </c>
      <c r="H249" s="192">
        <v>100</v>
      </c>
      <c r="I249" s="193"/>
      <c r="J249" s="192">
        <f t="shared" si="40"/>
        <v>0</v>
      </c>
      <c r="K249" s="190" t="s">
        <v>162</v>
      </c>
      <c r="L249" s="34"/>
      <c r="M249" s="194" t="s">
        <v>1</v>
      </c>
      <c r="N249" s="195" t="s">
        <v>41</v>
      </c>
      <c r="O249" s="62"/>
      <c r="P249" s="196">
        <f t="shared" si="41"/>
        <v>0</v>
      </c>
      <c r="Q249" s="196">
        <v>0</v>
      </c>
      <c r="R249" s="196">
        <f t="shared" si="42"/>
        <v>0</v>
      </c>
      <c r="S249" s="196">
        <v>0</v>
      </c>
      <c r="T249" s="197">
        <f t="shared" si="43"/>
        <v>0</v>
      </c>
      <c r="AR249" s="198" t="s">
        <v>157</v>
      </c>
      <c r="AT249" s="198" t="s">
        <v>141</v>
      </c>
      <c r="AU249" s="198" t="s">
        <v>145</v>
      </c>
      <c r="AY249" s="13" t="s">
        <v>138</v>
      </c>
      <c r="BE249" s="199">
        <f t="shared" si="44"/>
        <v>0</v>
      </c>
      <c r="BF249" s="199">
        <f t="shared" si="45"/>
        <v>0</v>
      </c>
      <c r="BG249" s="199">
        <f t="shared" si="46"/>
        <v>0</v>
      </c>
      <c r="BH249" s="199">
        <f t="shared" si="47"/>
        <v>0</v>
      </c>
      <c r="BI249" s="199">
        <f t="shared" si="48"/>
        <v>0</v>
      </c>
      <c r="BJ249" s="13" t="s">
        <v>145</v>
      </c>
      <c r="BK249" s="200">
        <f t="shared" si="49"/>
        <v>0</v>
      </c>
      <c r="BL249" s="13" t="s">
        <v>157</v>
      </c>
      <c r="BM249" s="198" t="s">
        <v>1221</v>
      </c>
    </row>
    <row r="250" spans="2:65" s="1" customFormat="1" ht="24" customHeight="1">
      <c r="B250" s="30"/>
      <c r="C250" s="188" t="s">
        <v>694</v>
      </c>
      <c r="D250" s="188" t="s">
        <v>141</v>
      </c>
      <c r="E250" s="189" t="s">
        <v>1222</v>
      </c>
      <c r="F250" s="190" t="s">
        <v>1223</v>
      </c>
      <c r="G250" s="191" t="s">
        <v>203</v>
      </c>
      <c r="H250" s="192">
        <v>34</v>
      </c>
      <c r="I250" s="193"/>
      <c r="J250" s="192">
        <f t="shared" si="40"/>
        <v>0</v>
      </c>
      <c r="K250" s="190" t="s">
        <v>162</v>
      </c>
      <c r="L250" s="34"/>
      <c r="M250" s="194" t="s">
        <v>1</v>
      </c>
      <c r="N250" s="195" t="s">
        <v>41</v>
      </c>
      <c r="O250" s="62"/>
      <c r="P250" s="196">
        <f t="shared" si="41"/>
        <v>0</v>
      </c>
      <c r="Q250" s="196">
        <v>0</v>
      </c>
      <c r="R250" s="196">
        <f t="shared" si="42"/>
        <v>0</v>
      </c>
      <c r="S250" s="196">
        <v>0</v>
      </c>
      <c r="T250" s="197">
        <f t="shared" si="43"/>
        <v>0</v>
      </c>
      <c r="AR250" s="198" t="s">
        <v>157</v>
      </c>
      <c r="AT250" s="198" t="s">
        <v>141</v>
      </c>
      <c r="AU250" s="198" t="s">
        <v>145</v>
      </c>
      <c r="AY250" s="13" t="s">
        <v>138</v>
      </c>
      <c r="BE250" s="199">
        <f t="shared" si="44"/>
        <v>0</v>
      </c>
      <c r="BF250" s="199">
        <f t="shared" si="45"/>
        <v>0</v>
      </c>
      <c r="BG250" s="199">
        <f t="shared" si="46"/>
        <v>0</v>
      </c>
      <c r="BH250" s="199">
        <f t="shared" si="47"/>
        <v>0</v>
      </c>
      <c r="BI250" s="199">
        <f t="shared" si="48"/>
        <v>0</v>
      </c>
      <c r="BJ250" s="13" t="s">
        <v>145</v>
      </c>
      <c r="BK250" s="200">
        <f t="shared" si="49"/>
        <v>0</v>
      </c>
      <c r="BL250" s="13" t="s">
        <v>157</v>
      </c>
      <c r="BM250" s="198" t="s">
        <v>1224</v>
      </c>
    </row>
    <row r="251" spans="2:65" s="1" customFormat="1" ht="24" customHeight="1">
      <c r="B251" s="30"/>
      <c r="C251" s="188" t="s">
        <v>698</v>
      </c>
      <c r="D251" s="188" t="s">
        <v>141</v>
      </c>
      <c r="E251" s="189" t="s">
        <v>955</v>
      </c>
      <c r="F251" s="190" t="s">
        <v>956</v>
      </c>
      <c r="G251" s="191" t="s">
        <v>286</v>
      </c>
      <c r="H251" s="192">
        <v>86.483000000000004</v>
      </c>
      <c r="I251" s="193"/>
      <c r="J251" s="192">
        <f t="shared" si="40"/>
        <v>0</v>
      </c>
      <c r="K251" s="190" t="s">
        <v>169</v>
      </c>
      <c r="L251" s="34"/>
      <c r="M251" s="194" t="s">
        <v>1</v>
      </c>
      <c r="N251" s="195" t="s">
        <v>41</v>
      </c>
      <c r="O251" s="62"/>
      <c r="P251" s="196">
        <f t="shared" si="41"/>
        <v>0</v>
      </c>
      <c r="Q251" s="196">
        <v>0</v>
      </c>
      <c r="R251" s="196">
        <f t="shared" si="42"/>
        <v>0</v>
      </c>
      <c r="S251" s="196">
        <v>0</v>
      </c>
      <c r="T251" s="197">
        <f t="shared" si="43"/>
        <v>0</v>
      </c>
      <c r="AR251" s="198" t="s">
        <v>157</v>
      </c>
      <c r="AT251" s="198" t="s">
        <v>141</v>
      </c>
      <c r="AU251" s="198" t="s">
        <v>145</v>
      </c>
      <c r="AY251" s="13" t="s">
        <v>138</v>
      </c>
      <c r="BE251" s="199">
        <f t="shared" si="44"/>
        <v>0</v>
      </c>
      <c r="BF251" s="199">
        <f t="shared" si="45"/>
        <v>0</v>
      </c>
      <c r="BG251" s="199">
        <f t="shared" si="46"/>
        <v>0</v>
      </c>
      <c r="BH251" s="199">
        <f t="shared" si="47"/>
        <v>0</v>
      </c>
      <c r="BI251" s="199">
        <f t="shared" si="48"/>
        <v>0</v>
      </c>
      <c r="BJ251" s="13" t="s">
        <v>145</v>
      </c>
      <c r="BK251" s="200">
        <f t="shared" si="49"/>
        <v>0</v>
      </c>
      <c r="BL251" s="13" t="s">
        <v>157</v>
      </c>
      <c r="BM251" s="198" t="s">
        <v>1225</v>
      </c>
    </row>
    <row r="252" spans="2:65" s="1" customFormat="1" ht="24" customHeight="1">
      <c r="B252" s="30"/>
      <c r="C252" s="188" t="s">
        <v>702</v>
      </c>
      <c r="D252" s="188" t="s">
        <v>141</v>
      </c>
      <c r="E252" s="189" t="s">
        <v>959</v>
      </c>
      <c r="F252" s="190" t="s">
        <v>960</v>
      </c>
      <c r="G252" s="191" t="s">
        <v>286</v>
      </c>
      <c r="H252" s="192">
        <v>1210.7619999999999</v>
      </c>
      <c r="I252" s="193"/>
      <c r="J252" s="192">
        <f t="shared" si="40"/>
        <v>0</v>
      </c>
      <c r="K252" s="190" t="s">
        <v>169</v>
      </c>
      <c r="L252" s="34"/>
      <c r="M252" s="194" t="s">
        <v>1</v>
      </c>
      <c r="N252" s="195" t="s">
        <v>41</v>
      </c>
      <c r="O252" s="62"/>
      <c r="P252" s="196">
        <f t="shared" si="41"/>
        <v>0</v>
      </c>
      <c r="Q252" s="196">
        <v>0</v>
      </c>
      <c r="R252" s="196">
        <f t="shared" si="42"/>
        <v>0</v>
      </c>
      <c r="S252" s="196">
        <v>0</v>
      </c>
      <c r="T252" s="197">
        <f t="shared" si="43"/>
        <v>0</v>
      </c>
      <c r="AR252" s="198" t="s">
        <v>157</v>
      </c>
      <c r="AT252" s="198" t="s">
        <v>141</v>
      </c>
      <c r="AU252" s="198" t="s">
        <v>145</v>
      </c>
      <c r="AY252" s="13" t="s">
        <v>138</v>
      </c>
      <c r="BE252" s="199">
        <f t="shared" si="44"/>
        <v>0</v>
      </c>
      <c r="BF252" s="199">
        <f t="shared" si="45"/>
        <v>0</v>
      </c>
      <c r="BG252" s="199">
        <f t="shared" si="46"/>
        <v>0</v>
      </c>
      <c r="BH252" s="199">
        <f t="shared" si="47"/>
        <v>0</v>
      </c>
      <c r="BI252" s="199">
        <f t="shared" si="48"/>
        <v>0</v>
      </c>
      <c r="BJ252" s="13" t="s">
        <v>145</v>
      </c>
      <c r="BK252" s="200">
        <f t="shared" si="49"/>
        <v>0</v>
      </c>
      <c r="BL252" s="13" t="s">
        <v>157</v>
      </c>
      <c r="BM252" s="198" t="s">
        <v>1226</v>
      </c>
    </row>
    <row r="253" spans="2:65" s="1" customFormat="1" ht="24" customHeight="1">
      <c r="B253" s="30"/>
      <c r="C253" s="188" t="s">
        <v>706</v>
      </c>
      <c r="D253" s="188" t="s">
        <v>141</v>
      </c>
      <c r="E253" s="189" t="s">
        <v>1227</v>
      </c>
      <c r="F253" s="190" t="s">
        <v>1228</v>
      </c>
      <c r="G253" s="191" t="s">
        <v>263</v>
      </c>
      <c r="H253" s="192">
        <v>30</v>
      </c>
      <c r="I253" s="193"/>
      <c r="J253" s="192">
        <f t="shared" si="40"/>
        <v>0</v>
      </c>
      <c r="K253" s="190" t="s">
        <v>162</v>
      </c>
      <c r="L253" s="34"/>
      <c r="M253" s="194" t="s">
        <v>1</v>
      </c>
      <c r="N253" s="195" t="s">
        <v>41</v>
      </c>
      <c r="O253" s="62"/>
      <c r="P253" s="196">
        <f t="shared" si="41"/>
        <v>0</v>
      </c>
      <c r="Q253" s="196">
        <v>0</v>
      </c>
      <c r="R253" s="196">
        <f t="shared" si="42"/>
        <v>0</v>
      </c>
      <c r="S253" s="196">
        <v>0</v>
      </c>
      <c r="T253" s="197">
        <f t="shared" si="43"/>
        <v>0</v>
      </c>
      <c r="AR253" s="198" t="s">
        <v>157</v>
      </c>
      <c r="AT253" s="198" t="s">
        <v>141</v>
      </c>
      <c r="AU253" s="198" t="s">
        <v>145</v>
      </c>
      <c r="AY253" s="13" t="s">
        <v>138</v>
      </c>
      <c r="BE253" s="199">
        <f t="shared" si="44"/>
        <v>0</v>
      </c>
      <c r="BF253" s="199">
        <f t="shared" si="45"/>
        <v>0</v>
      </c>
      <c r="BG253" s="199">
        <f t="shared" si="46"/>
        <v>0</v>
      </c>
      <c r="BH253" s="199">
        <f t="shared" si="47"/>
        <v>0</v>
      </c>
      <c r="BI253" s="199">
        <f t="shared" si="48"/>
        <v>0</v>
      </c>
      <c r="BJ253" s="13" t="s">
        <v>145</v>
      </c>
      <c r="BK253" s="200">
        <f t="shared" si="49"/>
        <v>0</v>
      </c>
      <c r="BL253" s="13" t="s">
        <v>157</v>
      </c>
      <c r="BM253" s="198" t="s">
        <v>1229</v>
      </c>
    </row>
    <row r="254" spans="2:65" s="1" customFormat="1" ht="16.5" customHeight="1">
      <c r="B254" s="30"/>
      <c r="C254" s="201" t="s">
        <v>710</v>
      </c>
      <c r="D254" s="201" t="s">
        <v>150</v>
      </c>
      <c r="E254" s="202" t="s">
        <v>1230</v>
      </c>
      <c r="F254" s="203" t="s">
        <v>1231</v>
      </c>
      <c r="G254" s="204" t="s">
        <v>168</v>
      </c>
      <c r="H254" s="205">
        <v>0.72</v>
      </c>
      <c r="I254" s="206"/>
      <c r="J254" s="205">
        <f t="shared" si="40"/>
        <v>0</v>
      </c>
      <c r="K254" s="203" t="s">
        <v>162</v>
      </c>
      <c r="L254" s="207"/>
      <c r="M254" s="208" t="s">
        <v>1</v>
      </c>
      <c r="N254" s="209" t="s">
        <v>41</v>
      </c>
      <c r="O254" s="62"/>
      <c r="P254" s="196">
        <f t="shared" si="41"/>
        <v>0</v>
      </c>
      <c r="Q254" s="196">
        <v>1E-3</v>
      </c>
      <c r="R254" s="196">
        <f t="shared" si="42"/>
        <v>7.1999999999999994E-4</v>
      </c>
      <c r="S254" s="196">
        <v>0</v>
      </c>
      <c r="T254" s="197">
        <f t="shared" si="43"/>
        <v>0</v>
      </c>
      <c r="AR254" s="198" t="s">
        <v>163</v>
      </c>
      <c r="AT254" s="198" t="s">
        <v>150</v>
      </c>
      <c r="AU254" s="198" t="s">
        <v>145</v>
      </c>
      <c r="AY254" s="13" t="s">
        <v>138</v>
      </c>
      <c r="BE254" s="199">
        <f t="shared" si="44"/>
        <v>0</v>
      </c>
      <c r="BF254" s="199">
        <f t="shared" si="45"/>
        <v>0</v>
      </c>
      <c r="BG254" s="199">
        <f t="shared" si="46"/>
        <v>0</v>
      </c>
      <c r="BH254" s="199">
        <f t="shared" si="47"/>
        <v>0</v>
      </c>
      <c r="BI254" s="199">
        <f t="shared" si="48"/>
        <v>0</v>
      </c>
      <c r="BJ254" s="13" t="s">
        <v>145</v>
      </c>
      <c r="BK254" s="200">
        <f t="shared" si="49"/>
        <v>0</v>
      </c>
      <c r="BL254" s="13" t="s">
        <v>163</v>
      </c>
      <c r="BM254" s="198" t="s">
        <v>1232</v>
      </c>
    </row>
    <row r="255" spans="2:65" s="1" customFormat="1" ht="24" customHeight="1">
      <c r="B255" s="30"/>
      <c r="C255" s="188" t="s">
        <v>714</v>
      </c>
      <c r="D255" s="188" t="s">
        <v>141</v>
      </c>
      <c r="E255" s="189" t="s">
        <v>1233</v>
      </c>
      <c r="F255" s="190" t="s">
        <v>1234</v>
      </c>
      <c r="G255" s="191" t="s">
        <v>263</v>
      </c>
      <c r="H255" s="192">
        <v>30</v>
      </c>
      <c r="I255" s="193"/>
      <c r="J255" s="192">
        <f t="shared" si="40"/>
        <v>0</v>
      </c>
      <c r="K255" s="190" t="s">
        <v>162</v>
      </c>
      <c r="L255" s="34"/>
      <c r="M255" s="194" t="s">
        <v>1</v>
      </c>
      <c r="N255" s="195" t="s">
        <v>41</v>
      </c>
      <c r="O255" s="62"/>
      <c r="P255" s="196">
        <f t="shared" si="41"/>
        <v>0</v>
      </c>
      <c r="Q255" s="196">
        <v>0</v>
      </c>
      <c r="R255" s="196">
        <f t="shared" si="42"/>
        <v>0</v>
      </c>
      <c r="S255" s="196">
        <v>0</v>
      </c>
      <c r="T255" s="197">
        <f t="shared" si="43"/>
        <v>0</v>
      </c>
      <c r="AR255" s="198" t="s">
        <v>157</v>
      </c>
      <c r="AT255" s="198" t="s">
        <v>141</v>
      </c>
      <c r="AU255" s="198" t="s">
        <v>145</v>
      </c>
      <c r="AY255" s="13" t="s">
        <v>138</v>
      </c>
      <c r="BE255" s="199">
        <f t="shared" si="44"/>
        <v>0</v>
      </c>
      <c r="BF255" s="199">
        <f t="shared" si="45"/>
        <v>0</v>
      </c>
      <c r="BG255" s="199">
        <f t="shared" si="46"/>
        <v>0</v>
      </c>
      <c r="BH255" s="199">
        <f t="shared" si="47"/>
        <v>0</v>
      </c>
      <c r="BI255" s="199">
        <f t="shared" si="48"/>
        <v>0</v>
      </c>
      <c r="BJ255" s="13" t="s">
        <v>145</v>
      </c>
      <c r="BK255" s="200">
        <f t="shared" si="49"/>
        <v>0</v>
      </c>
      <c r="BL255" s="13" t="s">
        <v>157</v>
      </c>
      <c r="BM255" s="198" t="s">
        <v>1235</v>
      </c>
    </row>
    <row r="256" spans="2:65" s="1" customFormat="1" ht="16.5" customHeight="1">
      <c r="B256" s="30"/>
      <c r="C256" s="188" t="s">
        <v>718</v>
      </c>
      <c r="D256" s="188" t="s">
        <v>141</v>
      </c>
      <c r="E256" s="189" t="s">
        <v>1236</v>
      </c>
      <c r="F256" s="190" t="s">
        <v>1237</v>
      </c>
      <c r="G256" s="191" t="s">
        <v>286</v>
      </c>
      <c r="H256" s="192">
        <v>30.488</v>
      </c>
      <c r="I256" s="193"/>
      <c r="J256" s="192">
        <f t="shared" si="40"/>
        <v>0</v>
      </c>
      <c r="K256" s="190" t="s">
        <v>1</v>
      </c>
      <c r="L256" s="34"/>
      <c r="M256" s="194" t="s">
        <v>1</v>
      </c>
      <c r="N256" s="195" t="s">
        <v>41</v>
      </c>
      <c r="O256" s="62"/>
      <c r="P256" s="196">
        <f t="shared" si="41"/>
        <v>0</v>
      </c>
      <c r="Q256" s="196">
        <v>0</v>
      </c>
      <c r="R256" s="196">
        <f t="shared" si="42"/>
        <v>0</v>
      </c>
      <c r="S256" s="196">
        <v>0</v>
      </c>
      <c r="T256" s="197">
        <f t="shared" si="43"/>
        <v>0</v>
      </c>
      <c r="AR256" s="198" t="s">
        <v>157</v>
      </c>
      <c r="AT256" s="198" t="s">
        <v>141</v>
      </c>
      <c r="AU256" s="198" t="s">
        <v>145</v>
      </c>
      <c r="AY256" s="13" t="s">
        <v>138</v>
      </c>
      <c r="BE256" s="199">
        <f t="shared" si="44"/>
        <v>0</v>
      </c>
      <c r="BF256" s="199">
        <f t="shared" si="45"/>
        <v>0</v>
      </c>
      <c r="BG256" s="199">
        <f t="shared" si="46"/>
        <v>0</v>
      </c>
      <c r="BH256" s="199">
        <f t="shared" si="47"/>
        <v>0</v>
      </c>
      <c r="BI256" s="199">
        <f t="shared" si="48"/>
        <v>0</v>
      </c>
      <c r="BJ256" s="13" t="s">
        <v>145</v>
      </c>
      <c r="BK256" s="200">
        <f t="shared" si="49"/>
        <v>0</v>
      </c>
      <c r="BL256" s="13" t="s">
        <v>157</v>
      </c>
      <c r="BM256" s="198" t="s">
        <v>1238</v>
      </c>
    </row>
    <row r="257" spans="2:65" s="1" customFormat="1" ht="24" customHeight="1">
      <c r="B257" s="30"/>
      <c r="C257" s="201" t="s">
        <v>722</v>
      </c>
      <c r="D257" s="201" t="s">
        <v>150</v>
      </c>
      <c r="E257" s="202" t="s">
        <v>1239</v>
      </c>
      <c r="F257" s="203" t="s">
        <v>1240</v>
      </c>
      <c r="G257" s="204" t="s">
        <v>286</v>
      </c>
      <c r="H257" s="205">
        <v>30.488</v>
      </c>
      <c r="I257" s="206"/>
      <c r="J257" s="205">
        <f t="shared" si="40"/>
        <v>0</v>
      </c>
      <c r="K257" s="203" t="s">
        <v>162</v>
      </c>
      <c r="L257" s="207"/>
      <c r="M257" s="208" t="s">
        <v>1</v>
      </c>
      <c r="N257" s="209" t="s">
        <v>41</v>
      </c>
      <c r="O257" s="62"/>
      <c r="P257" s="196">
        <f t="shared" si="41"/>
        <v>0</v>
      </c>
      <c r="Q257" s="196">
        <v>2.1723499999999998</v>
      </c>
      <c r="R257" s="196">
        <f t="shared" si="42"/>
        <v>66.23060679999999</v>
      </c>
      <c r="S257" s="196">
        <v>0</v>
      </c>
      <c r="T257" s="197">
        <f t="shared" si="43"/>
        <v>0</v>
      </c>
      <c r="AR257" s="198" t="s">
        <v>163</v>
      </c>
      <c r="AT257" s="198" t="s">
        <v>150</v>
      </c>
      <c r="AU257" s="198" t="s">
        <v>145</v>
      </c>
      <c r="AY257" s="13" t="s">
        <v>138</v>
      </c>
      <c r="BE257" s="199">
        <f t="shared" si="44"/>
        <v>0</v>
      </c>
      <c r="BF257" s="199">
        <f t="shared" si="45"/>
        <v>0</v>
      </c>
      <c r="BG257" s="199">
        <f t="shared" si="46"/>
        <v>0</v>
      </c>
      <c r="BH257" s="199">
        <f t="shared" si="47"/>
        <v>0</v>
      </c>
      <c r="BI257" s="199">
        <f t="shared" si="48"/>
        <v>0</v>
      </c>
      <c r="BJ257" s="13" t="s">
        <v>145</v>
      </c>
      <c r="BK257" s="200">
        <f t="shared" si="49"/>
        <v>0</v>
      </c>
      <c r="BL257" s="13" t="s">
        <v>163</v>
      </c>
      <c r="BM257" s="198" t="s">
        <v>1241</v>
      </c>
    </row>
    <row r="258" spans="2:65" s="11" customFormat="1" ht="25.9" customHeight="1">
      <c r="B258" s="172"/>
      <c r="C258" s="173"/>
      <c r="D258" s="174" t="s">
        <v>74</v>
      </c>
      <c r="E258" s="175" t="s">
        <v>235</v>
      </c>
      <c r="F258" s="175" t="s">
        <v>236</v>
      </c>
      <c r="G258" s="173"/>
      <c r="H258" s="173"/>
      <c r="I258" s="176"/>
      <c r="J258" s="177">
        <f>BK258</f>
        <v>0</v>
      </c>
      <c r="K258" s="173"/>
      <c r="L258" s="178"/>
      <c r="M258" s="179"/>
      <c r="N258" s="180"/>
      <c r="O258" s="180"/>
      <c r="P258" s="181">
        <f>SUM(P259:P263)</f>
        <v>0</v>
      </c>
      <c r="Q258" s="180"/>
      <c r="R258" s="181">
        <f>SUM(R259:R263)</f>
        <v>0</v>
      </c>
      <c r="S258" s="180"/>
      <c r="T258" s="182">
        <f>SUM(T259:T263)</f>
        <v>0</v>
      </c>
      <c r="AR258" s="183" t="s">
        <v>139</v>
      </c>
      <c r="AT258" s="184" t="s">
        <v>74</v>
      </c>
      <c r="AU258" s="184" t="s">
        <v>75</v>
      </c>
      <c r="AY258" s="183" t="s">
        <v>138</v>
      </c>
      <c r="BK258" s="185">
        <f>SUM(BK259:BK263)</f>
        <v>0</v>
      </c>
    </row>
    <row r="259" spans="2:65" s="1" customFormat="1" ht="16.5" customHeight="1">
      <c r="B259" s="30"/>
      <c r="C259" s="188" t="s">
        <v>726</v>
      </c>
      <c r="D259" s="188" t="s">
        <v>141</v>
      </c>
      <c r="E259" s="189" t="s">
        <v>238</v>
      </c>
      <c r="F259" s="190" t="s">
        <v>239</v>
      </c>
      <c r="G259" s="191" t="s">
        <v>212</v>
      </c>
      <c r="H259" s="192">
        <v>24</v>
      </c>
      <c r="I259" s="193"/>
      <c r="J259" s="192">
        <f>ROUND(I259*H259,3)</f>
        <v>0</v>
      </c>
      <c r="K259" s="190" t="s">
        <v>169</v>
      </c>
      <c r="L259" s="34"/>
      <c r="M259" s="194" t="s">
        <v>1</v>
      </c>
      <c r="N259" s="195" t="s">
        <v>41</v>
      </c>
      <c r="O259" s="62"/>
      <c r="P259" s="196">
        <f>O259*H259</f>
        <v>0</v>
      </c>
      <c r="Q259" s="196">
        <v>0</v>
      </c>
      <c r="R259" s="196">
        <f>Q259*H259</f>
        <v>0</v>
      </c>
      <c r="S259" s="196">
        <v>0</v>
      </c>
      <c r="T259" s="197">
        <f>S259*H259</f>
        <v>0</v>
      </c>
      <c r="AR259" s="198" t="s">
        <v>240</v>
      </c>
      <c r="AT259" s="198" t="s">
        <v>141</v>
      </c>
      <c r="AU259" s="198" t="s">
        <v>83</v>
      </c>
      <c r="AY259" s="13" t="s">
        <v>138</v>
      </c>
      <c r="BE259" s="199">
        <f>IF(N259="základná",J259,0)</f>
        <v>0</v>
      </c>
      <c r="BF259" s="199">
        <f>IF(N259="znížená",J259,0)</f>
        <v>0</v>
      </c>
      <c r="BG259" s="199">
        <f>IF(N259="zákl. prenesená",J259,0)</f>
        <v>0</v>
      </c>
      <c r="BH259" s="199">
        <f>IF(N259="zníž. prenesená",J259,0)</f>
        <v>0</v>
      </c>
      <c r="BI259" s="199">
        <f>IF(N259="nulová",J259,0)</f>
        <v>0</v>
      </c>
      <c r="BJ259" s="13" t="s">
        <v>145</v>
      </c>
      <c r="BK259" s="200">
        <f>ROUND(I259*H259,3)</f>
        <v>0</v>
      </c>
      <c r="BL259" s="13" t="s">
        <v>240</v>
      </c>
      <c r="BM259" s="198" t="s">
        <v>1242</v>
      </c>
    </row>
    <row r="260" spans="2:65" s="1" customFormat="1" ht="16.5" customHeight="1">
      <c r="B260" s="30"/>
      <c r="C260" s="188" t="s">
        <v>730</v>
      </c>
      <c r="D260" s="188" t="s">
        <v>141</v>
      </c>
      <c r="E260" s="189" t="s">
        <v>873</v>
      </c>
      <c r="F260" s="190" t="s">
        <v>1243</v>
      </c>
      <c r="G260" s="191" t="s">
        <v>212</v>
      </c>
      <c r="H260" s="192">
        <v>8</v>
      </c>
      <c r="I260" s="193"/>
      <c r="J260" s="192">
        <f>ROUND(I260*H260,3)</f>
        <v>0</v>
      </c>
      <c r="K260" s="190" t="s">
        <v>169</v>
      </c>
      <c r="L260" s="34"/>
      <c r="M260" s="194" t="s">
        <v>1</v>
      </c>
      <c r="N260" s="195" t="s">
        <v>41</v>
      </c>
      <c r="O260" s="62"/>
      <c r="P260" s="196">
        <f>O260*H260</f>
        <v>0</v>
      </c>
      <c r="Q260" s="196">
        <v>0</v>
      </c>
      <c r="R260" s="196">
        <f>Q260*H260</f>
        <v>0</v>
      </c>
      <c r="S260" s="196">
        <v>0</v>
      </c>
      <c r="T260" s="197">
        <f>S260*H260</f>
        <v>0</v>
      </c>
      <c r="AR260" s="198" t="s">
        <v>240</v>
      </c>
      <c r="AT260" s="198" t="s">
        <v>141</v>
      </c>
      <c r="AU260" s="198" t="s">
        <v>83</v>
      </c>
      <c r="AY260" s="13" t="s">
        <v>138</v>
      </c>
      <c r="BE260" s="199">
        <f>IF(N260="základná",J260,0)</f>
        <v>0</v>
      </c>
      <c r="BF260" s="199">
        <f>IF(N260="znížená",J260,0)</f>
        <v>0</v>
      </c>
      <c r="BG260" s="199">
        <f>IF(N260="zákl. prenesená",J260,0)</f>
        <v>0</v>
      </c>
      <c r="BH260" s="199">
        <f>IF(N260="zníž. prenesená",J260,0)</f>
        <v>0</v>
      </c>
      <c r="BI260" s="199">
        <f>IF(N260="nulová",J260,0)</f>
        <v>0</v>
      </c>
      <c r="BJ260" s="13" t="s">
        <v>145</v>
      </c>
      <c r="BK260" s="200">
        <f>ROUND(I260*H260,3)</f>
        <v>0</v>
      </c>
      <c r="BL260" s="13" t="s">
        <v>240</v>
      </c>
      <c r="BM260" s="198" t="s">
        <v>1244</v>
      </c>
    </row>
    <row r="261" spans="2:65" s="1" customFormat="1" ht="16.5" customHeight="1">
      <c r="B261" s="30"/>
      <c r="C261" s="188" t="s">
        <v>734</v>
      </c>
      <c r="D261" s="188" t="s">
        <v>141</v>
      </c>
      <c r="E261" s="189" t="s">
        <v>877</v>
      </c>
      <c r="F261" s="190" t="s">
        <v>1245</v>
      </c>
      <c r="G261" s="191" t="s">
        <v>212</v>
      </c>
      <c r="H261" s="192">
        <v>4</v>
      </c>
      <c r="I261" s="193"/>
      <c r="J261" s="192">
        <f>ROUND(I261*H261,3)</f>
        <v>0</v>
      </c>
      <c r="K261" s="190" t="s">
        <v>169</v>
      </c>
      <c r="L261" s="34"/>
      <c r="M261" s="194" t="s">
        <v>1</v>
      </c>
      <c r="N261" s="195" t="s">
        <v>41</v>
      </c>
      <c r="O261" s="62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AR261" s="198" t="s">
        <v>240</v>
      </c>
      <c r="AT261" s="198" t="s">
        <v>141</v>
      </c>
      <c r="AU261" s="198" t="s">
        <v>83</v>
      </c>
      <c r="AY261" s="13" t="s">
        <v>138</v>
      </c>
      <c r="BE261" s="199">
        <f>IF(N261="základná",J261,0)</f>
        <v>0</v>
      </c>
      <c r="BF261" s="199">
        <f>IF(N261="znížená",J261,0)</f>
        <v>0</v>
      </c>
      <c r="BG261" s="199">
        <f>IF(N261="zákl. prenesená",J261,0)</f>
        <v>0</v>
      </c>
      <c r="BH261" s="199">
        <f>IF(N261="zníž. prenesená",J261,0)</f>
        <v>0</v>
      </c>
      <c r="BI261" s="199">
        <f>IF(N261="nulová",J261,0)</f>
        <v>0</v>
      </c>
      <c r="BJ261" s="13" t="s">
        <v>145</v>
      </c>
      <c r="BK261" s="200">
        <f>ROUND(I261*H261,3)</f>
        <v>0</v>
      </c>
      <c r="BL261" s="13" t="s">
        <v>240</v>
      </c>
      <c r="BM261" s="198" t="s">
        <v>1246</v>
      </c>
    </row>
    <row r="262" spans="2:65" s="1" customFormat="1" ht="16.5" customHeight="1">
      <c r="B262" s="30"/>
      <c r="C262" s="188" t="s">
        <v>738</v>
      </c>
      <c r="D262" s="188" t="s">
        <v>141</v>
      </c>
      <c r="E262" s="189" t="s">
        <v>881</v>
      </c>
      <c r="F262" s="190" t="s">
        <v>1247</v>
      </c>
      <c r="G262" s="191" t="s">
        <v>212</v>
      </c>
      <c r="H262" s="192">
        <v>42</v>
      </c>
      <c r="I262" s="193"/>
      <c r="J262" s="192">
        <f>ROUND(I262*H262,3)</f>
        <v>0</v>
      </c>
      <c r="K262" s="190" t="s">
        <v>169</v>
      </c>
      <c r="L262" s="34"/>
      <c r="M262" s="194" t="s">
        <v>1</v>
      </c>
      <c r="N262" s="195" t="s">
        <v>41</v>
      </c>
      <c r="O262" s="62"/>
      <c r="P262" s="196">
        <f>O262*H262</f>
        <v>0</v>
      </c>
      <c r="Q262" s="196">
        <v>0</v>
      </c>
      <c r="R262" s="196">
        <f>Q262*H262</f>
        <v>0</v>
      </c>
      <c r="S262" s="196">
        <v>0</v>
      </c>
      <c r="T262" s="197">
        <f>S262*H262</f>
        <v>0</v>
      </c>
      <c r="AR262" s="198" t="s">
        <v>240</v>
      </c>
      <c r="AT262" s="198" t="s">
        <v>141</v>
      </c>
      <c r="AU262" s="198" t="s">
        <v>83</v>
      </c>
      <c r="AY262" s="13" t="s">
        <v>138</v>
      </c>
      <c r="BE262" s="199">
        <f>IF(N262="základná",J262,0)</f>
        <v>0</v>
      </c>
      <c r="BF262" s="199">
        <f>IF(N262="znížená",J262,0)</f>
        <v>0</v>
      </c>
      <c r="BG262" s="199">
        <f>IF(N262="zákl. prenesená",J262,0)</f>
        <v>0</v>
      </c>
      <c r="BH262" s="199">
        <f>IF(N262="zníž. prenesená",J262,0)</f>
        <v>0</v>
      </c>
      <c r="BI262" s="199">
        <f>IF(N262="nulová",J262,0)</f>
        <v>0</v>
      </c>
      <c r="BJ262" s="13" t="s">
        <v>145</v>
      </c>
      <c r="BK262" s="200">
        <f>ROUND(I262*H262,3)</f>
        <v>0</v>
      </c>
      <c r="BL262" s="13" t="s">
        <v>240</v>
      </c>
      <c r="BM262" s="198" t="s">
        <v>1248</v>
      </c>
    </row>
    <row r="263" spans="2:65" s="1" customFormat="1" ht="16.5" customHeight="1">
      <c r="B263" s="30"/>
      <c r="C263" s="188" t="s">
        <v>742</v>
      </c>
      <c r="D263" s="188" t="s">
        <v>141</v>
      </c>
      <c r="E263" s="189" t="s">
        <v>243</v>
      </c>
      <c r="F263" s="190" t="s">
        <v>244</v>
      </c>
      <c r="G263" s="191" t="s">
        <v>212</v>
      </c>
      <c r="H263" s="192">
        <v>16</v>
      </c>
      <c r="I263" s="193"/>
      <c r="J263" s="192">
        <f>ROUND(I263*H263,3)</f>
        <v>0</v>
      </c>
      <c r="K263" s="190" t="s">
        <v>169</v>
      </c>
      <c r="L263" s="34"/>
      <c r="M263" s="210" t="s">
        <v>1</v>
      </c>
      <c r="N263" s="211" t="s">
        <v>41</v>
      </c>
      <c r="O263" s="212"/>
      <c r="P263" s="213">
        <f>O263*H263</f>
        <v>0</v>
      </c>
      <c r="Q263" s="213">
        <v>0</v>
      </c>
      <c r="R263" s="213">
        <f>Q263*H263</f>
        <v>0</v>
      </c>
      <c r="S263" s="213">
        <v>0</v>
      </c>
      <c r="T263" s="214">
        <f>S263*H263</f>
        <v>0</v>
      </c>
      <c r="AR263" s="198" t="s">
        <v>240</v>
      </c>
      <c r="AT263" s="198" t="s">
        <v>141</v>
      </c>
      <c r="AU263" s="198" t="s">
        <v>83</v>
      </c>
      <c r="AY263" s="13" t="s">
        <v>138</v>
      </c>
      <c r="BE263" s="199">
        <f>IF(N263="základná",J263,0)</f>
        <v>0</v>
      </c>
      <c r="BF263" s="199">
        <f>IF(N263="znížená",J263,0)</f>
        <v>0</v>
      </c>
      <c r="BG263" s="199">
        <f>IF(N263="zákl. prenesená",J263,0)</f>
        <v>0</v>
      </c>
      <c r="BH263" s="199">
        <f>IF(N263="zníž. prenesená",J263,0)</f>
        <v>0</v>
      </c>
      <c r="BI263" s="199">
        <f>IF(N263="nulová",J263,0)</f>
        <v>0</v>
      </c>
      <c r="BJ263" s="13" t="s">
        <v>145</v>
      </c>
      <c r="BK263" s="200">
        <f>ROUND(I263*H263,3)</f>
        <v>0</v>
      </c>
      <c r="BL263" s="13" t="s">
        <v>240</v>
      </c>
      <c r="BM263" s="198" t="s">
        <v>1249</v>
      </c>
    </row>
    <row r="264" spans="2:65" s="1" customFormat="1" ht="6.95" customHeight="1">
      <c r="B264" s="45"/>
      <c r="C264" s="46"/>
      <c r="D264" s="46"/>
      <c r="E264" s="46"/>
      <c r="F264" s="46"/>
      <c r="G264" s="46"/>
      <c r="H264" s="46"/>
      <c r="I264" s="138"/>
      <c r="J264" s="46"/>
      <c r="K264" s="46"/>
      <c r="L264" s="34"/>
    </row>
  </sheetData>
  <sheetProtection algorithmName="SHA-512" hashValue="/cOHhzlBgNA6Ia1DzvAi6hH9DQFhIYkfGOQRkPeSQLLkvHI0v66N2/U7UbG9Q182yJxPNVzqp+/nvJbhu3gqSA==" saltValue="EHrI3X/Y7fEToKeF2NpF3i1DVw9lZueQN9g+1/bAxn3myol7a5dDXuMCC3/e7WmwtkDK9gQ2cqLCk+vt+YS/zg==" spinCount="100000" sheet="1" objects="1" scenarios="1" formatColumns="0" formatRows="0" autoFilter="0"/>
  <autoFilter ref="C127:K263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6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9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3" t="s">
        <v>94</v>
      </c>
    </row>
    <row r="3" spans="2:46" ht="6.95" customHeight="1">
      <c r="B3" s="100"/>
      <c r="C3" s="101"/>
      <c r="D3" s="101"/>
      <c r="E3" s="101"/>
      <c r="F3" s="101"/>
      <c r="G3" s="101"/>
      <c r="H3" s="101"/>
      <c r="I3" s="102"/>
      <c r="J3" s="101"/>
      <c r="K3" s="101"/>
      <c r="L3" s="16"/>
      <c r="AT3" s="13" t="s">
        <v>75</v>
      </c>
    </row>
    <row r="4" spans="2:46" ht="24.95" customHeight="1">
      <c r="B4" s="16"/>
      <c r="D4" s="103" t="s">
        <v>110</v>
      </c>
      <c r="L4" s="16"/>
      <c r="M4" s="104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105" t="s">
        <v>14</v>
      </c>
      <c r="L6" s="16"/>
    </row>
    <row r="7" spans="2:46" ht="16.5" customHeight="1">
      <c r="B7" s="16"/>
      <c r="E7" s="256" t="str">
        <f>'Rekapitulácia stavby'!K6</f>
        <v>ET Americké námestie</v>
      </c>
      <c r="F7" s="257"/>
      <c r="G7" s="257"/>
      <c r="H7" s="257"/>
      <c r="L7" s="16"/>
    </row>
    <row r="8" spans="2:46" s="1" customFormat="1" ht="12" customHeight="1">
      <c r="B8" s="34"/>
      <c r="D8" s="105" t="s">
        <v>111</v>
      </c>
      <c r="I8" s="106"/>
      <c r="L8" s="34"/>
    </row>
    <row r="9" spans="2:46" s="1" customFormat="1" ht="36.950000000000003" customHeight="1">
      <c r="B9" s="34"/>
      <c r="E9" s="258" t="s">
        <v>1250</v>
      </c>
      <c r="F9" s="259"/>
      <c r="G9" s="259"/>
      <c r="H9" s="259"/>
      <c r="I9" s="106"/>
      <c r="L9" s="34"/>
    </row>
    <row r="10" spans="2:46" s="1" customFormat="1" ht="11.25">
      <c r="B10" s="34"/>
      <c r="I10" s="106"/>
      <c r="L10" s="34"/>
    </row>
    <row r="11" spans="2:46" s="1" customFormat="1" ht="12" customHeight="1">
      <c r="B11" s="34"/>
      <c r="D11" s="105" t="s">
        <v>16</v>
      </c>
      <c r="F11" s="107" t="s">
        <v>1</v>
      </c>
      <c r="I11" s="108" t="s">
        <v>17</v>
      </c>
      <c r="J11" s="107" t="s">
        <v>1</v>
      </c>
      <c r="L11" s="34"/>
    </row>
    <row r="12" spans="2:46" s="1" customFormat="1" ht="12" customHeight="1">
      <c r="B12" s="34"/>
      <c r="D12" s="105" t="s">
        <v>18</v>
      </c>
      <c r="F12" s="107" t="s">
        <v>19</v>
      </c>
      <c r="I12" s="108" t="s">
        <v>20</v>
      </c>
      <c r="J12" s="109" t="str">
        <f>'Rekapitulácia stavby'!AN8</f>
        <v>13. 4. 2019</v>
      </c>
      <c r="L12" s="34"/>
    </row>
    <row r="13" spans="2:46" s="1" customFormat="1" ht="10.9" customHeight="1">
      <c r="B13" s="34"/>
      <c r="I13" s="106"/>
      <c r="L13" s="34"/>
    </row>
    <row r="14" spans="2:46" s="1" customFormat="1" ht="12" customHeight="1">
      <c r="B14" s="34"/>
      <c r="D14" s="105" t="s">
        <v>22</v>
      </c>
      <c r="I14" s="108" t="s">
        <v>23</v>
      </c>
      <c r="J14" s="107" t="s">
        <v>1</v>
      </c>
      <c r="L14" s="34"/>
    </row>
    <row r="15" spans="2:46" s="1" customFormat="1" ht="18" customHeight="1">
      <c r="B15" s="34"/>
      <c r="E15" s="107" t="s">
        <v>24</v>
      </c>
      <c r="I15" s="108" t="s">
        <v>25</v>
      </c>
      <c r="J15" s="107" t="s">
        <v>1</v>
      </c>
      <c r="L15" s="34"/>
    </row>
    <row r="16" spans="2:46" s="1" customFormat="1" ht="6.95" customHeight="1">
      <c r="B16" s="34"/>
      <c r="I16" s="106"/>
      <c r="L16" s="34"/>
    </row>
    <row r="17" spans="2:12" s="1" customFormat="1" ht="12" customHeight="1">
      <c r="B17" s="34"/>
      <c r="D17" s="105" t="s">
        <v>26</v>
      </c>
      <c r="I17" s="108" t="s">
        <v>23</v>
      </c>
      <c r="J17" s="26" t="str">
        <f>'Rekapitulácia stavby'!AN13</f>
        <v>Vyplň údaj</v>
      </c>
      <c r="L17" s="34"/>
    </row>
    <row r="18" spans="2:12" s="1" customFormat="1" ht="18" customHeight="1">
      <c r="B18" s="34"/>
      <c r="E18" s="260" t="str">
        <f>'Rekapitulácia stavby'!E14</f>
        <v>Vyplň údaj</v>
      </c>
      <c r="F18" s="261"/>
      <c r="G18" s="261"/>
      <c r="H18" s="261"/>
      <c r="I18" s="108" t="s">
        <v>25</v>
      </c>
      <c r="J18" s="26" t="str">
        <f>'Rekapitulácia stavby'!AN14</f>
        <v>Vyplň údaj</v>
      </c>
      <c r="L18" s="34"/>
    </row>
    <row r="19" spans="2:12" s="1" customFormat="1" ht="6.95" customHeight="1">
      <c r="B19" s="34"/>
      <c r="I19" s="106"/>
      <c r="L19" s="34"/>
    </row>
    <row r="20" spans="2:12" s="1" customFormat="1" ht="12" customHeight="1">
      <c r="B20" s="34"/>
      <c r="D20" s="105" t="s">
        <v>28</v>
      </c>
      <c r="I20" s="108" t="s">
        <v>23</v>
      </c>
      <c r="J20" s="107" t="s">
        <v>1</v>
      </c>
      <c r="L20" s="34"/>
    </row>
    <row r="21" spans="2:12" s="1" customFormat="1" ht="18" customHeight="1">
      <c r="B21" s="34"/>
      <c r="E21" s="107" t="s">
        <v>29</v>
      </c>
      <c r="I21" s="108" t="s">
        <v>25</v>
      </c>
      <c r="J21" s="107" t="s">
        <v>1</v>
      </c>
      <c r="L21" s="34"/>
    </row>
    <row r="22" spans="2:12" s="1" customFormat="1" ht="6.95" customHeight="1">
      <c r="B22" s="34"/>
      <c r="I22" s="106"/>
      <c r="L22" s="34"/>
    </row>
    <row r="23" spans="2:12" s="1" customFormat="1" ht="12" customHeight="1">
      <c r="B23" s="34"/>
      <c r="D23" s="105" t="s">
        <v>32</v>
      </c>
      <c r="I23" s="108" t="s">
        <v>23</v>
      </c>
      <c r="J23" s="107" t="s">
        <v>1</v>
      </c>
      <c r="L23" s="34"/>
    </row>
    <row r="24" spans="2:12" s="1" customFormat="1" ht="18" customHeight="1">
      <c r="B24" s="34"/>
      <c r="E24" s="107" t="s">
        <v>33</v>
      </c>
      <c r="I24" s="108" t="s">
        <v>25</v>
      </c>
      <c r="J24" s="107" t="s">
        <v>1</v>
      </c>
      <c r="L24" s="34"/>
    </row>
    <row r="25" spans="2:12" s="1" customFormat="1" ht="6.95" customHeight="1">
      <c r="B25" s="34"/>
      <c r="I25" s="106"/>
      <c r="L25" s="34"/>
    </row>
    <row r="26" spans="2:12" s="1" customFormat="1" ht="12" customHeight="1">
      <c r="B26" s="34"/>
      <c r="D26" s="105" t="s">
        <v>34</v>
      </c>
      <c r="I26" s="106"/>
      <c r="L26" s="34"/>
    </row>
    <row r="27" spans="2:12" s="7" customFormat="1" ht="16.5" customHeight="1">
      <c r="B27" s="110"/>
      <c r="E27" s="262" t="s">
        <v>1</v>
      </c>
      <c r="F27" s="262"/>
      <c r="G27" s="262"/>
      <c r="H27" s="262"/>
      <c r="I27" s="111"/>
      <c r="L27" s="110"/>
    </row>
    <row r="28" spans="2:12" s="1" customFormat="1" ht="6.95" customHeight="1">
      <c r="B28" s="34"/>
      <c r="I28" s="106"/>
      <c r="L28" s="34"/>
    </row>
    <row r="29" spans="2:12" s="1" customFormat="1" ht="6.95" customHeight="1">
      <c r="B29" s="34"/>
      <c r="D29" s="58"/>
      <c r="E29" s="58"/>
      <c r="F29" s="58"/>
      <c r="G29" s="58"/>
      <c r="H29" s="58"/>
      <c r="I29" s="112"/>
      <c r="J29" s="58"/>
      <c r="K29" s="58"/>
      <c r="L29" s="34"/>
    </row>
    <row r="30" spans="2:12" s="1" customFormat="1" ht="25.35" customHeight="1">
      <c r="B30" s="34"/>
      <c r="D30" s="113" t="s">
        <v>35</v>
      </c>
      <c r="I30" s="106"/>
      <c r="J30" s="114">
        <f>ROUND(J122, 2)</f>
        <v>0</v>
      </c>
      <c r="L30" s="34"/>
    </row>
    <row r="31" spans="2:12" s="1" customFormat="1" ht="6.95" customHeight="1">
      <c r="B31" s="34"/>
      <c r="D31" s="58"/>
      <c r="E31" s="58"/>
      <c r="F31" s="58"/>
      <c r="G31" s="58"/>
      <c r="H31" s="58"/>
      <c r="I31" s="112"/>
      <c r="J31" s="58"/>
      <c r="K31" s="58"/>
      <c r="L31" s="34"/>
    </row>
    <row r="32" spans="2:12" s="1" customFormat="1" ht="14.45" customHeight="1">
      <c r="B32" s="34"/>
      <c r="F32" s="115" t="s">
        <v>37</v>
      </c>
      <c r="I32" s="116" t="s">
        <v>36</v>
      </c>
      <c r="J32" s="115" t="s">
        <v>38</v>
      </c>
      <c r="L32" s="34"/>
    </row>
    <row r="33" spans="2:12" s="1" customFormat="1" ht="14.45" customHeight="1">
      <c r="B33" s="34"/>
      <c r="D33" s="117" t="s">
        <v>39</v>
      </c>
      <c r="E33" s="105" t="s">
        <v>40</v>
      </c>
      <c r="F33" s="118">
        <f>ROUND((SUM(BE122:BE165)),  2)</f>
        <v>0</v>
      </c>
      <c r="I33" s="119">
        <v>0.2</v>
      </c>
      <c r="J33" s="118">
        <f>ROUND(((SUM(BE122:BE165))*I33),  2)</f>
        <v>0</v>
      </c>
      <c r="L33" s="34"/>
    </row>
    <row r="34" spans="2:12" s="1" customFormat="1" ht="14.45" customHeight="1">
      <c r="B34" s="34"/>
      <c r="E34" s="105" t="s">
        <v>41</v>
      </c>
      <c r="F34" s="118">
        <f>ROUND((SUM(BF122:BF165)),  2)</f>
        <v>0</v>
      </c>
      <c r="I34" s="119">
        <v>0.2</v>
      </c>
      <c r="J34" s="118">
        <f>ROUND(((SUM(BF122:BF165))*I34),  2)</f>
        <v>0</v>
      </c>
      <c r="L34" s="34"/>
    </row>
    <row r="35" spans="2:12" s="1" customFormat="1" ht="14.45" hidden="1" customHeight="1">
      <c r="B35" s="34"/>
      <c r="E35" s="105" t="s">
        <v>42</v>
      </c>
      <c r="F35" s="118">
        <f>ROUND((SUM(BG122:BG165)),  2)</f>
        <v>0</v>
      </c>
      <c r="I35" s="119">
        <v>0.2</v>
      </c>
      <c r="J35" s="118">
        <f>0</f>
        <v>0</v>
      </c>
      <c r="L35" s="34"/>
    </row>
    <row r="36" spans="2:12" s="1" customFormat="1" ht="14.45" hidden="1" customHeight="1">
      <c r="B36" s="34"/>
      <c r="E36" s="105" t="s">
        <v>43</v>
      </c>
      <c r="F36" s="118">
        <f>ROUND((SUM(BH122:BH165)),  2)</f>
        <v>0</v>
      </c>
      <c r="I36" s="119">
        <v>0.2</v>
      </c>
      <c r="J36" s="118">
        <f>0</f>
        <v>0</v>
      </c>
      <c r="L36" s="34"/>
    </row>
    <row r="37" spans="2:12" s="1" customFormat="1" ht="14.45" hidden="1" customHeight="1">
      <c r="B37" s="34"/>
      <c r="E37" s="105" t="s">
        <v>44</v>
      </c>
      <c r="F37" s="118">
        <f>ROUND((SUM(BI122:BI165)),  2)</f>
        <v>0</v>
      </c>
      <c r="I37" s="119">
        <v>0</v>
      </c>
      <c r="J37" s="118">
        <f>0</f>
        <v>0</v>
      </c>
      <c r="L37" s="34"/>
    </row>
    <row r="38" spans="2:12" s="1" customFormat="1" ht="6.95" customHeight="1">
      <c r="B38" s="34"/>
      <c r="I38" s="106"/>
      <c r="L38" s="34"/>
    </row>
    <row r="39" spans="2:12" s="1" customFormat="1" ht="25.35" customHeight="1">
      <c r="B39" s="34"/>
      <c r="C39" s="120"/>
      <c r="D39" s="121" t="s">
        <v>45</v>
      </c>
      <c r="E39" s="122"/>
      <c r="F39" s="122"/>
      <c r="G39" s="123" t="s">
        <v>46</v>
      </c>
      <c r="H39" s="124" t="s">
        <v>47</v>
      </c>
      <c r="I39" s="125"/>
      <c r="J39" s="126">
        <f>SUM(J30:J37)</f>
        <v>0</v>
      </c>
      <c r="K39" s="127"/>
      <c r="L39" s="34"/>
    </row>
    <row r="40" spans="2:12" s="1" customFormat="1" ht="14.45" customHeight="1">
      <c r="B40" s="34"/>
      <c r="I40" s="106"/>
      <c r="L40" s="34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4"/>
      <c r="D50" s="128" t="s">
        <v>48</v>
      </c>
      <c r="E50" s="129"/>
      <c r="F50" s="129"/>
      <c r="G50" s="128" t="s">
        <v>49</v>
      </c>
      <c r="H50" s="129"/>
      <c r="I50" s="130"/>
      <c r="J50" s="129"/>
      <c r="K50" s="129"/>
      <c r="L50" s="34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34"/>
      <c r="D61" s="131" t="s">
        <v>50</v>
      </c>
      <c r="E61" s="132"/>
      <c r="F61" s="133" t="s">
        <v>51</v>
      </c>
      <c r="G61" s="131" t="s">
        <v>50</v>
      </c>
      <c r="H61" s="132"/>
      <c r="I61" s="134"/>
      <c r="J61" s="135" t="s">
        <v>51</v>
      </c>
      <c r="K61" s="132"/>
      <c r="L61" s="34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34"/>
      <c r="D65" s="128" t="s">
        <v>52</v>
      </c>
      <c r="E65" s="129"/>
      <c r="F65" s="129"/>
      <c r="G65" s="128" t="s">
        <v>53</v>
      </c>
      <c r="H65" s="129"/>
      <c r="I65" s="130"/>
      <c r="J65" s="129"/>
      <c r="K65" s="129"/>
      <c r="L65" s="34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34"/>
      <c r="D76" s="131" t="s">
        <v>50</v>
      </c>
      <c r="E76" s="132"/>
      <c r="F76" s="133" t="s">
        <v>51</v>
      </c>
      <c r="G76" s="131" t="s">
        <v>50</v>
      </c>
      <c r="H76" s="132"/>
      <c r="I76" s="134"/>
      <c r="J76" s="135" t="s">
        <v>51</v>
      </c>
      <c r="K76" s="132"/>
      <c r="L76" s="34"/>
    </row>
    <row r="77" spans="2:12" s="1" customFormat="1" ht="14.45" customHeight="1">
      <c r="B77" s="136"/>
      <c r="C77" s="137"/>
      <c r="D77" s="137"/>
      <c r="E77" s="137"/>
      <c r="F77" s="137"/>
      <c r="G77" s="137"/>
      <c r="H77" s="137"/>
      <c r="I77" s="138"/>
      <c r="J77" s="137"/>
      <c r="K77" s="137"/>
      <c r="L77" s="34"/>
    </row>
    <row r="81" spans="2:47" s="1" customFormat="1" ht="6.95" customHeight="1">
      <c r="B81" s="139"/>
      <c r="C81" s="140"/>
      <c r="D81" s="140"/>
      <c r="E81" s="140"/>
      <c r="F81" s="140"/>
      <c r="G81" s="140"/>
      <c r="H81" s="140"/>
      <c r="I81" s="141"/>
      <c r="J81" s="140"/>
      <c r="K81" s="140"/>
      <c r="L81" s="34"/>
    </row>
    <row r="82" spans="2:47" s="1" customFormat="1" ht="24.95" customHeight="1">
      <c r="B82" s="30"/>
      <c r="C82" s="19" t="s">
        <v>113</v>
      </c>
      <c r="D82" s="31"/>
      <c r="E82" s="31"/>
      <c r="F82" s="31"/>
      <c r="G82" s="31"/>
      <c r="H82" s="31"/>
      <c r="I82" s="106"/>
      <c r="J82" s="31"/>
      <c r="K82" s="31"/>
      <c r="L82" s="34"/>
    </row>
    <row r="83" spans="2:47" s="1" customFormat="1" ht="6.95" customHeight="1">
      <c r="B83" s="30"/>
      <c r="C83" s="31"/>
      <c r="D83" s="31"/>
      <c r="E83" s="31"/>
      <c r="F83" s="31"/>
      <c r="G83" s="31"/>
      <c r="H83" s="31"/>
      <c r="I83" s="106"/>
      <c r="J83" s="31"/>
      <c r="K83" s="31"/>
      <c r="L83" s="34"/>
    </row>
    <row r="84" spans="2:47" s="1" customFormat="1" ht="12" customHeight="1">
      <c r="B84" s="30"/>
      <c r="C84" s="25" t="s">
        <v>14</v>
      </c>
      <c r="D84" s="31"/>
      <c r="E84" s="31"/>
      <c r="F84" s="31"/>
      <c r="G84" s="31"/>
      <c r="H84" s="31"/>
      <c r="I84" s="106"/>
      <c r="J84" s="31"/>
      <c r="K84" s="31"/>
      <c r="L84" s="34"/>
    </row>
    <row r="85" spans="2:47" s="1" customFormat="1" ht="16.5" customHeight="1">
      <c r="B85" s="30"/>
      <c r="C85" s="31"/>
      <c r="D85" s="31"/>
      <c r="E85" s="263" t="str">
        <f>E7</f>
        <v>ET Americké námestie</v>
      </c>
      <c r="F85" s="264"/>
      <c r="G85" s="264"/>
      <c r="H85" s="264"/>
      <c r="I85" s="106"/>
      <c r="J85" s="31"/>
      <c r="K85" s="31"/>
      <c r="L85" s="34"/>
    </row>
    <row r="86" spans="2:47" s="1" customFormat="1" ht="12" customHeight="1">
      <c r="B86" s="30"/>
      <c r="C86" s="25" t="s">
        <v>111</v>
      </c>
      <c r="D86" s="31"/>
      <c r="E86" s="31"/>
      <c r="F86" s="31"/>
      <c r="G86" s="31"/>
      <c r="H86" s="31"/>
      <c r="I86" s="106"/>
      <c r="J86" s="31"/>
      <c r="K86" s="31"/>
      <c r="L86" s="34"/>
    </row>
    <row r="87" spans="2:47" s="1" customFormat="1" ht="16.5" customHeight="1">
      <c r="B87" s="30"/>
      <c r="C87" s="31"/>
      <c r="D87" s="31"/>
      <c r="E87" s="235" t="str">
        <f>E9</f>
        <v>603 - 603 Ochranné opatrenia v zóne TV</v>
      </c>
      <c r="F87" s="265"/>
      <c r="G87" s="265"/>
      <c r="H87" s="265"/>
      <c r="I87" s="106"/>
      <c r="J87" s="31"/>
      <c r="K87" s="31"/>
      <c r="L87" s="34"/>
    </row>
    <row r="88" spans="2:47" s="1" customFormat="1" ht="6.95" customHeight="1">
      <c r="B88" s="30"/>
      <c r="C88" s="31"/>
      <c r="D88" s="31"/>
      <c r="E88" s="31"/>
      <c r="F88" s="31"/>
      <c r="G88" s="31"/>
      <c r="H88" s="31"/>
      <c r="I88" s="106"/>
      <c r="J88" s="31"/>
      <c r="K88" s="31"/>
      <c r="L88" s="34"/>
    </row>
    <row r="89" spans="2:47" s="1" customFormat="1" ht="12" customHeight="1">
      <c r="B89" s="30"/>
      <c r="C89" s="25" t="s">
        <v>18</v>
      </c>
      <c r="D89" s="31"/>
      <c r="E89" s="31"/>
      <c r="F89" s="23" t="str">
        <f>F12</f>
        <v>Bratislava III.</v>
      </c>
      <c r="G89" s="31"/>
      <c r="H89" s="31"/>
      <c r="I89" s="108" t="s">
        <v>20</v>
      </c>
      <c r="J89" s="57" t="str">
        <f>IF(J12="","",J12)</f>
        <v>13. 4. 2019</v>
      </c>
      <c r="K89" s="31"/>
      <c r="L89" s="34"/>
    </row>
    <row r="90" spans="2:47" s="1" customFormat="1" ht="6.95" customHeight="1">
      <c r="B90" s="30"/>
      <c r="C90" s="31"/>
      <c r="D90" s="31"/>
      <c r="E90" s="31"/>
      <c r="F90" s="31"/>
      <c r="G90" s="31"/>
      <c r="H90" s="31"/>
      <c r="I90" s="106"/>
      <c r="J90" s="31"/>
      <c r="K90" s="31"/>
      <c r="L90" s="34"/>
    </row>
    <row r="91" spans="2:47" s="1" customFormat="1" ht="15.2" customHeight="1">
      <c r="B91" s="30"/>
      <c r="C91" s="25" t="s">
        <v>22</v>
      </c>
      <c r="D91" s="31"/>
      <c r="E91" s="31"/>
      <c r="F91" s="23" t="str">
        <f>E15</f>
        <v>Dopravný podnik a.s., Bratislava</v>
      </c>
      <c r="G91" s="31"/>
      <c r="H91" s="31"/>
      <c r="I91" s="108" t="s">
        <v>28</v>
      </c>
      <c r="J91" s="28" t="str">
        <f>E21</f>
        <v xml:space="preserve">Deltes s.r.o. </v>
      </c>
      <c r="K91" s="31"/>
      <c r="L91" s="34"/>
    </row>
    <row r="92" spans="2:47" s="1" customFormat="1" ht="15.2" customHeight="1">
      <c r="B92" s="30"/>
      <c r="C92" s="25" t="s">
        <v>26</v>
      </c>
      <c r="D92" s="31"/>
      <c r="E92" s="31"/>
      <c r="F92" s="23" t="str">
        <f>IF(E18="","",E18)</f>
        <v>Vyplň údaj</v>
      </c>
      <c r="G92" s="31"/>
      <c r="H92" s="31"/>
      <c r="I92" s="108" t="s">
        <v>32</v>
      </c>
      <c r="J92" s="28" t="str">
        <f>E24</f>
        <v>Ing. Marta Bútorová</v>
      </c>
      <c r="K92" s="31"/>
      <c r="L92" s="34"/>
    </row>
    <row r="93" spans="2:47" s="1" customFormat="1" ht="10.35" customHeight="1">
      <c r="B93" s="30"/>
      <c r="C93" s="31"/>
      <c r="D93" s="31"/>
      <c r="E93" s="31"/>
      <c r="F93" s="31"/>
      <c r="G93" s="31"/>
      <c r="H93" s="31"/>
      <c r="I93" s="106"/>
      <c r="J93" s="31"/>
      <c r="K93" s="31"/>
      <c r="L93" s="34"/>
    </row>
    <row r="94" spans="2:47" s="1" customFormat="1" ht="29.25" customHeight="1">
      <c r="B94" s="30"/>
      <c r="C94" s="142" t="s">
        <v>114</v>
      </c>
      <c r="D94" s="143"/>
      <c r="E94" s="143"/>
      <c r="F94" s="143"/>
      <c r="G94" s="143"/>
      <c r="H94" s="143"/>
      <c r="I94" s="144"/>
      <c r="J94" s="145" t="s">
        <v>115</v>
      </c>
      <c r="K94" s="143"/>
      <c r="L94" s="34"/>
    </row>
    <row r="95" spans="2:47" s="1" customFormat="1" ht="10.35" customHeight="1">
      <c r="B95" s="30"/>
      <c r="C95" s="31"/>
      <c r="D95" s="31"/>
      <c r="E95" s="31"/>
      <c r="F95" s="31"/>
      <c r="G95" s="31"/>
      <c r="H95" s="31"/>
      <c r="I95" s="106"/>
      <c r="J95" s="31"/>
      <c r="K95" s="31"/>
      <c r="L95" s="34"/>
    </row>
    <row r="96" spans="2:47" s="1" customFormat="1" ht="22.9" customHeight="1">
      <c r="B96" s="30"/>
      <c r="C96" s="146" t="s">
        <v>116</v>
      </c>
      <c r="D96" s="31"/>
      <c r="E96" s="31"/>
      <c r="F96" s="31"/>
      <c r="G96" s="31"/>
      <c r="H96" s="31"/>
      <c r="I96" s="106"/>
      <c r="J96" s="75">
        <f>J122</f>
        <v>0</v>
      </c>
      <c r="K96" s="31"/>
      <c r="L96" s="34"/>
      <c r="AU96" s="13" t="s">
        <v>117</v>
      </c>
    </row>
    <row r="97" spans="2:12" s="8" customFormat="1" ht="24.95" customHeight="1">
      <c r="B97" s="147"/>
      <c r="C97" s="148"/>
      <c r="D97" s="149" t="s">
        <v>118</v>
      </c>
      <c r="E97" s="150"/>
      <c r="F97" s="150"/>
      <c r="G97" s="150"/>
      <c r="H97" s="150"/>
      <c r="I97" s="151"/>
      <c r="J97" s="152">
        <f>J123</f>
        <v>0</v>
      </c>
      <c r="K97" s="148"/>
      <c r="L97" s="153"/>
    </row>
    <row r="98" spans="2:12" s="9" customFormat="1" ht="19.899999999999999" customHeight="1">
      <c r="B98" s="154"/>
      <c r="C98" s="155"/>
      <c r="D98" s="156" t="s">
        <v>119</v>
      </c>
      <c r="E98" s="157"/>
      <c r="F98" s="157"/>
      <c r="G98" s="157"/>
      <c r="H98" s="157"/>
      <c r="I98" s="158"/>
      <c r="J98" s="159">
        <f>J124</f>
        <v>0</v>
      </c>
      <c r="K98" s="155"/>
      <c r="L98" s="160"/>
    </row>
    <row r="99" spans="2:12" s="8" customFormat="1" ht="24.95" customHeight="1">
      <c r="B99" s="147"/>
      <c r="C99" s="148"/>
      <c r="D99" s="149" t="s">
        <v>120</v>
      </c>
      <c r="E99" s="150"/>
      <c r="F99" s="150"/>
      <c r="G99" s="150"/>
      <c r="H99" s="150"/>
      <c r="I99" s="151"/>
      <c r="J99" s="152">
        <f>J127</f>
        <v>0</v>
      </c>
      <c r="K99" s="148"/>
      <c r="L99" s="153"/>
    </row>
    <row r="100" spans="2:12" s="9" customFormat="1" ht="19.899999999999999" customHeight="1">
      <c r="B100" s="154"/>
      <c r="C100" s="155"/>
      <c r="D100" s="156" t="s">
        <v>121</v>
      </c>
      <c r="E100" s="157"/>
      <c r="F100" s="157"/>
      <c r="G100" s="157"/>
      <c r="H100" s="157"/>
      <c r="I100" s="158"/>
      <c r="J100" s="159">
        <f>J128</f>
        <v>0</v>
      </c>
      <c r="K100" s="155"/>
      <c r="L100" s="160"/>
    </row>
    <row r="101" spans="2:12" s="9" customFormat="1" ht="19.899999999999999" customHeight="1">
      <c r="B101" s="154"/>
      <c r="C101" s="155"/>
      <c r="D101" s="156" t="s">
        <v>122</v>
      </c>
      <c r="E101" s="157"/>
      <c r="F101" s="157"/>
      <c r="G101" s="157"/>
      <c r="H101" s="157"/>
      <c r="I101" s="158"/>
      <c r="J101" s="159">
        <f>J148</f>
        <v>0</v>
      </c>
      <c r="K101" s="155"/>
      <c r="L101" s="160"/>
    </row>
    <row r="102" spans="2:12" s="8" customFormat="1" ht="24.95" customHeight="1">
      <c r="B102" s="147"/>
      <c r="C102" s="148"/>
      <c r="D102" s="149" t="s">
        <v>123</v>
      </c>
      <c r="E102" s="150"/>
      <c r="F102" s="150"/>
      <c r="G102" s="150"/>
      <c r="H102" s="150"/>
      <c r="I102" s="151"/>
      <c r="J102" s="152">
        <f>J162</f>
        <v>0</v>
      </c>
      <c r="K102" s="148"/>
      <c r="L102" s="153"/>
    </row>
    <row r="103" spans="2:12" s="1" customFormat="1" ht="21.75" customHeight="1">
      <c r="B103" s="30"/>
      <c r="C103" s="31"/>
      <c r="D103" s="31"/>
      <c r="E103" s="31"/>
      <c r="F103" s="31"/>
      <c r="G103" s="31"/>
      <c r="H103" s="31"/>
      <c r="I103" s="106"/>
      <c r="J103" s="31"/>
      <c r="K103" s="31"/>
      <c r="L103" s="34"/>
    </row>
    <row r="104" spans="2:12" s="1" customFormat="1" ht="6.95" customHeight="1">
      <c r="B104" s="45"/>
      <c r="C104" s="46"/>
      <c r="D104" s="46"/>
      <c r="E104" s="46"/>
      <c r="F104" s="46"/>
      <c r="G104" s="46"/>
      <c r="H104" s="46"/>
      <c r="I104" s="138"/>
      <c r="J104" s="46"/>
      <c r="K104" s="46"/>
      <c r="L104" s="34"/>
    </row>
    <row r="108" spans="2:12" s="1" customFormat="1" ht="6.95" customHeight="1">
      <c r="B108" s="47"/>
      <c r="C108" s="48"/>
      <c r="D108" s="48"/>
      <c r="E108" s="48"/>
      <c r="F108" s="48"/>
      <c r="G108" s="48"/>
      <c r="H108" s="48"/>
      <c r="I108" s="141"/>
      <c r="J108" s="48"/>
      <c r="K108" s="48"/>
      <c r="L108" s="34"/>
    </row>
    <row r="109" spans="2:12" s="1" customFormat="1" ht="24.95" customHeight="1">
      <c r="B109" s="30"/>
      <c r="C109" s="19" t="s">
        <v>124</v>
      </c>
      <c r="D109" s="31"/>
      <c r="E109" s="31"/>
      <c r="F109" s="31"/>
      <c r="G109" s="31"/>
      <c r="H109" s="31"/>
      <c r="I109" s="106"/>
      <c r="J109" s="31"/>
      <c r="K109" s="31"/>
      <c r="L109" s="34"/>
    </row>
    <row r="110" spans="2:12" s="1" customFormat="1" ht="6.95" customHeight="1">
      <c r="B110" s="30"/>
      <c r="C110" s="31"/>
      <c r="D110" s="31"/>
      <c r="E110" s="31"/>
      <c r="F110" s="31"/>
      <c r="G110" s="31"/>
      <c r="H110" s="31"/>
      <c r="I110" s="106"/>
      <c r="J110" s="31"/>
      <c r="K110" s="31"/>
      <c r="L110" s="34"/>
    </row>
    <row r="111" spans="2:12" s="1" customFormat="1" ht="12" customHeight="1">
      <c r="B111" s="30"/>
      <c r="C111" s="25" t="s">
        <v>14</v>
      </c>
      <c r="D111" s="31"/>
      <c r="E111" s="31"/>
      <c r="F111" s="31"/>
      <c r="G111" s="31"/>
      <c r="H111" s="31"/>
      <c r="I111" s="106"/>
      <c r="J111" s="31"/>
      <c r="K111" s="31"/>
      <c r="L111" s="34"/>
    </row>
    <row r="112" spans="2:12" s="1" customFormat="1" ht="16.5" customHeight="1">
      <c r="B112" s="30"/>
      <c r="C112" s="31"/>
      <c r="D112" s="31"/>
      <c r="E112" s="263" t="str">
        <f>E7</f>
        <v>ET Americké námestie</v>
      </c>
      <c r="F112" s="264"/>
      <c r="G112" s="264"/>
      <c r="H112" s="264"/>
      <c r="I112" s="106"/>
      <c r="J112" s="31"/>
      <c r="K112" s="31"/>
      <c r="L112" s="34"/>
    </row>
    <row r="113" spans="2:65" s="1" customFormat="1" ht="12" customHeight="1">
      <c r="B113" s="30"/>
      <c r="C113" s="25" t="s">
        <v>111</v>
      </c>
      <c r="D113" s="31"/>
      <c r="E113" s="31"/>
      <c r="F113" s="31"/>
      <c r="G113" s="31"/>
      <c r="H113" s="31"/>
      <c r="I113" s="106"/>
      <c r="J113" s="31"/>
      <c r="K113" s="31"/>
      <c r="L113" s="34"/>
    </row>
    <row r="114" spans="2:65" s="1" customFormat="1" ht="16.5" customHeight="1">
      <c r="B114" s="30"/>
      <c r="C114" s="31"/>
      <c r="D114" s="31"/>
      <c r="E114" s="235" t="str">
        <f>E9</f>
        <v>603 - 603 Ochranné opatrenia v zóne TV</v>
      </c>
      <c r="F114" s="265"/>
      <c r="G114" s="265"/>
      <c r="H114" s="265"/>
      <c r="I114" s="106"/>
      <c r="J114" s="31"/>
      <c r="K114" s="31"/>
      <c r="L114" s="34"/>
    </row>
    <row r="115" spans="2:65" s="1" customFormat="1" ht="6.95" customHeight="1">
      <c r="B115" s="30"/>
      <c r="C115" s="31"/>
      <c r="D115" s="31"/>
      <c r="E115" s="31"/>
      <c r="F115" s="31"/>
      <c r="G115" s="31"/>
      <c r="H115" s="31"/>
      <c r="I115" s="106"/>
      <c r="J115" s="31"/>
      <c r="K115" s="31"/>
      <c r="L115" s="34"/>
    </row>
    <row r="116" spans="2:65" s="1" customFormat="1" ht="12" customHeight="1">
      <c r="B116" s="30"/>
      <c r="C116" s="25" t="s">
        <v>18</v>
      </c>
      <c r="D116" s="31"/>
      <c r="E116" s="31"/>
      <c r="F116" s="23" t="str">
        <f>F12</f>
        <v>Bratislava III.</v>
      </c>
      <c r="G116" s="31"/>
      <c r="H116" s="31"/>
      <c r="I116" s="108" t="s">
        <v>20</v>
      </c>
      <c r="J116" s="57" t="str">
        <f>IF(J12="","",J12)</f>
        <v>13. 4. 2019</v>
      </c>
      <c r="K116" s="31"/>
      <c r="L116" s="34"/>
    </row>
    <row r="117" spans="2:65" s="1" customFormat="1" ht="6.95" customHeight="1">
      <c r="B117" s="30"/>
      <c r="C117" s="31"/>
      <c r="D117" s="31"/>
      <c r="E117" s="31"/>
      <c r="F117" s="31"/>
      <c r="G117" s="31"/>
      <c r="H117" s="31"/>
      <c r="I117" s="106"/>
      <c r="J117" s="31"/>
      <c r="K117" s="31"/>
      <c r="L117" s="34"/>
    </row>
    <row r="118" spans="2:65" s="1" customFormat="1" ht="15.2" customHeight="1">
      <c r="B118" s="30"/>
      <c r="C118" s="25" t="s">
        <v>22</v>
      </c>
      <c r="D118" s="31"/>
      <c r="E118" s="31"/>
      <c r="F118" s="23" t="str">
        <f>E15</f>
        <v>Dopravný podnik a.s., Bratislava</v>
      </c>
      <c r="G118" s="31"/>
      <c r="H118" s="31"/>
      <c r="I118" s="108" t="s">
        <v>28</v>
      </c>
      <c r="J118" s="28" t="str">
        <f>E21</f>
        <v xml:space="preserve">Deltes s.r.o. </v>
      </c>
      <c r="K118" s="31"/>
      <c r="L118" s="34"/>
    </row>
    <row r="119" spans="2:65" s="1" customFormat="1" ht="15.2" customHeight="1">
      <c r="B119" s="30"/>
      <c r="C119" s="25" t="s">
        <v>26</v>
      </c>
      <c r="D119" s="31"/>
      <c r="E119" s="31"/>
      <c r="F119" s="23" t="str">
        <f>IF(E18="","",E18)</f>
        <v>Vyplň údaj</v>
      </c>
      <c r="G119" s="31"/>
      <c r="H119" s="31"/>
      <c r="I119" s="108" t="s">
        <v>32</v>
      </c>
      <c r="J119" s="28" t="str">
        <f>E24</f>
        <v>Ing. Marta Bútorová</v>
      </c>
      <c r="K119" s="31"/>
      <c r="L119" s="34"/>
    </row>
    <row r="120" spans="2:65" s="1" customFormat="1" ht="10.35" customHeight="1">
      <c r="B120" s="30"/>
      <c r="C120" s="31"/>
      <c r="D120" s="31"/>
      <c r="E120" s="31"/>
      <c r="F120" s="31"/>
      <c r="G120" s="31"/>
      <c r="H120" s="31"/>
      <c r="I120" s="106"/>
      <c r="J120" s="31"/>
      <c r="K120" s="31"/>
      <c r="L120" s="34"/>
    </row>
    <row r="121" spans="2:65" s="10" customFormat="1" ht="29.25" customHeight="1">
      <c r="B121" s="161"/>
      <c r="C121" s="162" t="s">
        <v>125</v>
      </c>
      <c r="D121" s="163" t="s">
        <v>60</v>
      </c>
      <c r="E121" s="163" t="s">
        <v>56</v>
      </c>
      <c r="F121" s="163" t="s">
        <v>57</v>
      </c>
      <c r="G121" s="163" t="s">
        <v>126</v>
      </c>
      <c r="H121" s="163" t="s">
        <v>127</v>
      </c>
      <c r="I121" s="164" t="s">
        <v>128</v>
      </c>
      <c r="J121" s="165" t="s">
        <v>115</v>
      </c>
      <c r="K121" s="166" t="s">
        <v>129</v>
      </c>
      <c r="L121" s="167"/>
      <c r="M121" s="66" t="s">
        <v>1</v>
      </c>
      <c r="N121" s="67" t="s">
        <v>39</v>
      </c>
      <c r="O121" s="67" t="s">
        <v>130</v>
      </c>
      <c r="P121" s="67" t="s">
        <v>131</v>
      </c>
      <c r="Q121" s="67" t="s">
        <v>132</v>
      </c>
      <c r="R121" s="67" t="s">
        <v>133</v>
      </c>
      <c r="S121" s="67" t="s">
        <v>134</v>
      </c>
      <c r="T121" s="68" t="s">
        <v>135</v>
      </c>
    </row>
    <row r="122" spans="2:65" s="1" customFormat="1" ht="22.9" customHeight="1">
      <c r="B122" s="30"/>
      <c r="C122" s="73" t="s">
        <v>116</v>
      </c>
      <c r="D122" s="31"/>
      <c r="E122" s="31"/>
      <c r="F122" s="31"/>
      <c r="G122" s="31"/>
      <c r="H122" s="31"/>
      <c r="I122" s="106"/>
      <c r="J122" s="168">
        <f>BK122</f>
        <v>0</v>
      </c>
      <c r="K122" s="31"/>
      <c r="L122" s="34"/>
      <c r="M122" s="69"/>
      <c r="N122" s="70"/>
      <c r="O122" s="70"/>
      <c r="P122" s="169">
        <f>P123+P127+P162</f>
        <v>0</v>
      </c>
      <c r="Q122" s="70"/>
      <c r="R122" s="169">
        <f>R123+R127+R162</f>
        <v>3.6171780000000009</v>
      </c>
      <c r="S122" s="70"/>
      <c r="T122" s="170">
        <f>T123+T127+T162</f>
        <v>0</v>
      </c>
      <c r="AT122" s="13" t="s">
        <v>74</v>
      </c>
      <c r="AU122" s="13" t="s">
        <v>117</v>
      </c>
      <c r="BK122" s="171">
        <f>BK123+BK127+BK162</f>
        <v>0</v>
      </c>
    </row>
    <row r="123" spans="2:65" s="11" customFormat="1" ht="25.9" customHeight="1">
      <c r="B123" s="172"/>
      <c r="C123" s="173"/>
      <c r="D123" s="174" t="s">
        <v>74</v>
      </c>
      <c r="E123" s="175" t="s">
        <v>136</v>
      </c>
      <c r="F123" s="175" t="s">
        <v>137</v>
      </c>
      <c r="G123" s="173"/>
      <c r="H123" s="173"/>
      <c r="I123" s="176"/>
      <c r="J123" s="177">
        <f>BK123</f>
        <v>0</v>
      </c>
      <c r="K123" s="173"/>
      <c r="L123" s="178"/>
      <c r="M123" s="179"/>
      <c r="N123" s="180"/>
      <c r="O123" s="180"/>
      <c r="P123" s="181">
        <f>P124</f>
        <v>0</v>
      </c>
      <c r="Q123" s="180"/>
      <c r="R123" s="181">
        <f>R124</f>
        <v>4.2000000000000006E-3</v>
      </c>
      <c r="S123" s="180"/>
      <c r="T123" s="182">
        <f>T124</f>
        <v>0</v>
      </c>
      <c r="AR123" s="183" t="s">
        <v>83</v>
      </c>
      <c r="AT123" s="184" t="s">
        <v>74</v>
      </c>
      <c r="AU123" s="184" t="s">
        <v>75</v>
      </c>
      <c r="AY123" s="183" t="s">
        <v>138</v>
      </c>
      <c r="BK123" s="185">
        <f>BK124</f>
        <v>0</v>
      </c>
    </row>
    <row r="124" spans="2:65" s="11" customFormat="1" ht="22.9" customHeight="1">
      <c r="B124" s="172"/>
      <c r="C124" s="173"/>
      <c r="D124" s="174" t="s">
        <v>74</v>
      </c>
      <c r="E124" s="186" t="s">
        <v>139</v>
      </c>
      <c r="F124" s="186" t="s">
        <v>140</v>
      </c>
      <c r="G124" s="173"/>
      <c r="H124" s="173"/>
      <c r="I124" s="176"/>
      <c r="J124" s="187">
        <f>BK124</f>
        <v>0</v>
      </c>
      <c r="K124" s="173"/>
      <c r="L124" s="178"/>
      <c r="M124" s="179"/>
      <c r="N124" s="180"/>
      <c r="O124" s="180"/>
      <c r="P124" s="181">
        <f>SUM(P125:P126)</f>
        <v>0</v>
      </c>
      <c r="Q124" s="180"/>
      <c r="R124" s="181">
        <f>SUM(R125:R126)</f>
        <v>4.2000000000000006E-3</v>
      </c>
      <c r="S124" s="180"/>
      <c r="T124" s="182">
        <f>SUM(T125:T126)</f>
        <v>0</v>
      </c>
      <c r="AR124" s="183" t="s">
        <v>83</v>
      </c>
      <c r="AT124" s="184" t="s">
        <v>74</v>
      </c>
      <c r="AU124" s="184" t="s">
        <v>83</v>
      </c>
      <c r="AY124" s="183" t="s">
        <v>138</v>
      </c>
      <c r="BK124" s="185">
        <f>SUM(BK125:BK126)</f>
        <v>0</v>
      </c>
    </row>
    <row r="125" spans="2:65" s="1" customFormat="1" ht="16.5" customHeight="1">
      <c r="B125" s="30"/>
      <c r="C125" s="188" t="s">
        <v>83</v>
      </c>
      <c r="D125" s="188" t="s">
        <v>141</v>
      </c>
      <c r="E125" s="189" t="s">
        <v>142</v>
      </c>
      <c r="F125" s="190" t="s">
        <v>143</v>
      </c>
      <c r="G125" s="191" t="s">
        <v>144</v>
      </c>
      <c r="H125" s="192">
        <v>5</v>
      </c>
      <c r="I125" s="193"/>
      <c r="J125" s="192">
        <f>ROUND(I125*H125,3)</f>
        <v>0</v>
      </c>
      <c r="K125" s="190" t="s">
        <v>1</v>
      </c>
      <c r="L125" s="34"/>
      <c r="M125" s="194" t="s">
        <v>1</v>
      </c>
      <c r="N125" s="195" t="s">
        <v>41</v>
      </c>
      <c r="O125" s="62"/>
      <c r="P125" s="196">
        <f>O125*H125</f>
        <v>0</v>
      </c>
      <c r="Q125" s="196">
        <v>4.2000000000000002E-4</v>
      </c>
      <c r="R125" s="196">
        <f>Q125*H125</f>
        <v>2.1000000000000003E-3</v>
      </c>
      <c r="S125" s="196">
        <v>0</v>
      </c>
      <c r="T125" s="197">
        <f>S125*H125</f>
        <v>0</v>
      </c>
      <c r="AR125" s="198" t="s">
        <v>139</v>
      </c>
      <c r="AT125" s="198" t="s">
        <v>141</v>
      </c>
      <c r="AU125" s="198" t="s">
        <v>145</v>
      </c>
      <c r="AY125" s="13" t="s">
        <v>138</v>
      </c>
      <c r="BE125" s="199">
        <f>IF(N125="základná",J125,0)</f>
        <v>0</v>
      </c>
      <c r="BF125" s="199">
        <f>IF(N125="znížená",J125,0)</f>
        <v>0</v>
      </c>
      <c r="BG125" s="199">
        <f>IF(N125="zákl. prenesená",J125,0)</f>
        <v>0</v>
      </c>
      <c r="BH125" s="199">
        <f>IF(N125="zníž. prenesená",J125,0)</f>
        <v>0</v>
      </c>
      <c r="BI125" s="199">
        <f>IF(N125="nulová",J125,0)</f>
        <v>0</v>
      </c>
      <c r="BJ125" s="13" t="s">
        <v>145</v>
      </c>
      <c r="BK125" s="200">
        <f>ROUND(I125*H125,3)</f>
        <v>0</v>
      </c>
      <c r="BL125" s="13" t="s">
        <v>139</v>
      </c>
      <c r="BM125" s="198" t="s">
        <v>1251</v>
      </c>
    </row>
    <row r="126" spans="2:65" s="1" customFormat="1" ht="16.5" customHeight="1">
      <c r="B126" s="30"/>
      <c r="C126" s="188" t="s">
        <v>145</v>
      </c>
      <c r="D126" s="188" t="s">
        <v>141</v>
      </c>
      <c r="E126" s="189" t="s">
        <v>147</v>
      </c>
      <c r="F126" s="190" t="s">
        <v>148</v>
      </c>
      <c r="G126" s="191" t="s">
        <v>144</v>
      </c>
      <c r="H126" s="192">
        <v>5</v>
      </c>
      <c r="I126" s="193"/>
      <c r="J126" s="192">
        <f>ROUND(I126*H126,3)</f>
        <v>0</v>
      </c>
      <c r="K126" s="190" t="s">
        <v>1</v>
      </c>
      <c r="L126" s="34"/>
      <c r="M126" s="194" t="s">
        <v>1</v>
      </c>
      <c r="N126" s="195" t="s">
        <v>41</v>
      </c>
      <c r="O126" s="62"/>
      <c r="P126" s="196">
        <f>O126*H126</f>
        <v>0</v>
      </c>
      <c r="Q126" s="196">
        <v>4.2000000000000002E-4</v>
      </c>
      <c r="R126" s="196">
        <f>Q126*H126</f>
        <v>2.1000000000000003E-3</v>
      </c>
      <c r="S126" s="196">
        <v>0</v>
      </c>
      <c r="T126" s="197">
        <f>S126*H126</f>
        <v>0</v>
      </c>
      <c r="AR126" s="198" t="s">
        <v>139</v>
      </c>
      <c r="AT126" s="198" t="s">
        <v>141</v>
      </c>
      <c r="AU126" s="198" t="s">
        <v>145</v>
      </c>
      <c r="AY126" s="13" t="s">
        <v>138</v>
      </c>
      <c r="BE126" s="199">
        <f>IF(N126="základná",J126,0)</f>
        <v>0</v>
      </c>
      <c r="BF126" s="199">
        <f>IF(N126="znížená",J126,0)</f>
        <v>0</v>
      </c>
      <c r="BG126" s="199">
        <f>IF(N126="zákl. prenesená",J126,0)</f>
        <v>0</v>
      </c>
      <c r="BH126" s="199">
        <f>IF(N126="zníž. prenesená",J126,0)</f>
        <v>0</v>
      </c>
      <c r="BI126" s="199">
        <f>IF(N126="nulová",J126,0)</f>
        <v>0</v>
      </c>
      <c r="BJ126" s="13" t="s">
        <v>145</v>
      </c>
      <c r="BK126" s="200">
        <f>ROUND(I126*H126,3)</f>
        <v>0</v>
      </c>
      <c r="BL126" s="13" t="s">
        <v>139</v>
      </c>
      <c r="BM126" s="198" t="s">
        <v>1252</v>
      </c>
    </row>
    <row r="127" spans="2:65" s="11" customFormat="1" ht="25.9" customHeight="1">
      <c r="B127" s="172"/>
      <c r="C127" s="173"/>
      <c r="D127" s="174" t="s">
        <v>74</v>
      </c>
      <c r="E127" s="175" t="s">
        <v>150</v>
      </c>
      <c r="F127" s="175" t="s">
        <v>151</v>
      </c>
      <c r="G127" s="173"/>
      <c r="H127" s="173"/>
      <c r="I127" s="176"/>
      <c r="J127" s="177">
        <f>BK127</f>
        <v>0</v>
      </c>
      <c r="K127" s="173"/>
      <c r="L127" s="178"/>
      <c r="M127" s="179"/>
      <c r="N127" s="180"/>
      <c r="O127" s="180"/>
      <c r="P127" s="181">
        <f>P128+P148</f>
        <v>0</v>
      </c>
      <c r="Q127" s="180"/>
      <c r="R127" s="181">
        <f>R128+R148</f>
        <v>3.6129780000000009</v>
      </c>
      <c r="S127" s="180"/>
      <c r="T127" s="182">
        <f>T128+T148</f>
        <v>0</v>
      </c>
      <c r="AR127" s="183" t="s">
        <v>152</v>
      </c>
      <c r="AT127" s="184" t="s">
        <v>74</v>
      </c>
      <c r="AU127" s="184" t="s">
        <v>75</v>
      </c>
      <c r="AY127" s="183" t="s">
        <v>138</v>
      </c>
      <c r="BK127" s="185">
        <f>BK128+BK148</f>
        <v>0</v>
      </c>
    </row>
    <row r="128" spans="2:65" s="11" customFormat="1" ht="22.9" customHeight="1">
      <c r="B128" s="172"/>
      <c r="C128" s="173"/>
      <c r="D128" s="174" t="s">
        <v>74</v>
      </c>
      <c r="E128" s="186" t="s">
        <v>153</v>
      </c>
      <c r="F128" s="186" t="s">
        <v>154</v>
      </c>
      <c r="G128" s="173"/>
      <c r="H128" s="173"/>
      <c r="I128" s="176"/>
      <c r="J128" s="187">
        <f>BK128</f>
        <v>0</v>
      </c>
      <c r="K128" s="173"/>
      <c r="L128" s="178"/>
      <c r="M128" s="179"/>
      <c r="N128" s="180"/>
      <c r="O128" s="180"/>
      <c r="P128" s="181">
        <f>SUM(P129:P147)</f>
        <v>0</v>
      </c>
      <c r="Q128" s="180"/>
      <c r="R128" s="181">
        <f>SUM(R129:R147)</f>
        <v>6.8263000000000004E-2</v>
      </c>
      <c r="S128" s="180"/>
      <c r="T128" s="182">
        <f>SUM(T129:T147)</f>
        <v>0</v>
      </c>
      <c r="AR128" s="183" t="s">
        <v>152</v>
      </c>
      <c r="AT128" s="184" t="s">
        <v>74</v>
      </c>
      <c r="AU128" s="184" t="s">
        <v>83</v>
      </c>
      <c r="AY128" s="183" t="s">
        <v>138</v>
      </c>
      <c r="BK128" s="185">
        <f>SUM(BK129:BK147)</f>
        <v>0</v>
      </c>
    </row>
    <row r="129" spans="2:65" s="1" customFormat="1" ht="24" customHeight="1">
      <c r="B129" s="30"/>
      <c r="C129" s="188" t="s">
        <v>152</v>
      </c>
      <c r="D129" s="188" t="s">
        <v>141</v>
      </c>
      <c r="E129" s="189" t="s">
        <v>181</v>
      </c>
      <c r="F129" s="190" t="s">
        <v>182</v>
      </c>
      <c r="G129" s="191" t="s">
        <v>144</v>
      </c>
      <c r="H129" s="192">
        <v>10</v>
      </c>
      <c r="I129" s="193"/>
      <c r="J129" s="192">
        <f t="shared" ref="J129:J147" si="0">ROUND(I129*H129,3)</f>
        <v>0</v>
      </c>
      <c r="K129" s="190" t="s">
        <v>169</v>
      </c>
      <c r="L129" s="34"/>
      <c r="M129" s="194" t="s">
        <v>1</v>
      </c>
      <c r="N129" s="195" t="s">
        <v>41</v>
      </c>
      <c r="O129" s="62"/>
      <c r="P129" s="196">
        <f t="shared" ref="P129:P147" si="1">O129*H129</f>
        <v>0</v>
      </c>
      <c r="Q129" s="196">
        <v>0</v>
      </c>
      <c r="R129" s="196">
        <f t="shared" ref="R129:R147" si="2">Q129*H129</f>
        <v>0</v>
      </c>
      <c r="S129" s="196">
        <v>0</v>
      </c>
      <c r="T129" s="197">
        <f t="shared" ref="T129:T147" si="3">S129*H129</f>
        <v>0</v>
      </c>
      <c r="AR129" s="198" t="s">
        <v>157</v>
      </c>
      <c r="AT129" s="198" t="s">
        <v>141</v>
      </c>
      <c r="AU129" s="198" t="s">
        <v>145</v>
      </c>
      <c r="AY129" s="13" t="s">
        <v>138</v>
      </c>
      <c r="BE129" s="199">
        <f t="shared" ref="BE129:BE147" si="4">IF(N129="základná",J129,0)</f>
        <v>0</v>
      </c>
      <c r="BF129" s="199">
        <f t="shared" ref="BF129:BF147" si="5">IF(N129="znížená",J129,0)</f>
        <v>0</v>
      </c>
      <c r="BG129" s="199">
        <f t="shared" ref="BG129:BG147" si="6">IF(N129="zákl. prenesená",J129,0)</f>
        <v>0</v>
      </c>
      <c r="BH129" s="199">
        <f t="shared" ref="BH129:BH147" si="7">IF(N129="zníž. prenesená",J129,0)</f>
        <v>0</v>
      </c>
      <c r="BI129" s="199">
        <f t="shared" ref="BI129:BI147" si="8">IF(N129="nulová",J129,0)</f>
        <v>0</v>
      </c>
      <c r="BJ129" s="13" t="s">
        <v>145</v>
      </c>
      <c r="BK129" s="200">
        <f t="shared" ref="BK129:BK147" si="9">ROUND(I129*H129,3)</f>
        <v>0</v>
      </c>
      <c r="BL129" s="13" t="s">
        <v>157</v>
      </c>
      <c r="BM129" s="198" t="s">
        <v>1253</v>
      </c>
    </row>
    <row r="130" spans="2:65" s="1" customFormat="1" ht="24" customHeight="1">
      <c r="B130" s="30"/>
      <c r="C130" s="188" t="s">
        <v>139</v>
      </c>
      <c r="D130" s="188" t="s">
        <v>141</v>
      </c>
      <c r="E130" s="189" t="s">
        <v>185</v>
      </c>
      <c r="F130" s="190" t="s">
        <v>1254</v>
      </c>
      <c r="G130" s="191" t="s">
        <v>144</v>
      </c>
      <c r="H130" s="192">
        <v>28</v>
      </c>
      <c r="I130" s="193"/>
      <c r="J130" s="192">
        <f t="shared" si="0"/>
        <v>0</v>
      </c>
      <c r="K130" s="190" t="s">
        <v>1021</v>
      </c>
      <c r="L130" s="34"/>
      <c r="M130" s="194" t="s">
        <v>1</v>
      </c>
      <c r="N130" s="195" t="s">
        <v>41</v>
      </c>
      <c r="O130" s="62"/>
      <c r="P130" s="196">
        <f t="shared" si="1"/>
        <v>0</v>
      </c>
      <c r="Q130" s="196">
        <v>0</v>
      </c>
      <c r="R130" s="196">
        <f t="shared" si="2"/>
        <v>0</v>
      </c>
      <c r="S130" s="196">
        <v>0</v>
      </c>
      <c r="T130" s="197">
        <f t="shared" si="3"/>
        <v>0</v>
      </c>
      <c r="AR130" s="198" t="s">
        <v>157</v>
      </c>
      <c r="AT130" s="198" t="s">
        <v>141</v>
      </c>
      <c r="AU130" s="198" t="s">
        <v>145</v>
      </c>
      <c r="AY130" s="13" t="s">
        <v>138</v>
      </c>
      <c r="BE130" s="199">
        <f t="shared" si="4"/>
        <v>0</v>
      </c>
      <c r="BF130" s="199">
        <f t="shared" si="5"/>
        <v>0</v>
      </c>
      <c r="BG130" s="199">
        <f t="shared" si="6"/>
        <v>0</v>
      </c>
      <c r="BH130" s="199">
        <f t="shared" si="7"/>
        <v>0</v>
      </c>
      <c r="BI130" s="199">
        <f t="shared" si="8"/>
        <v>0</v>
      </c>
      <c r="BJ130" s="13" t="s">
        <v>145</v>
      </c>
      <c r="BK130" s="200">
        <f t="shared" si="9"/>
        <v>0</v>
      </c>
      <c r="BL130" s="13" t="s">
        <v>157</v>
      </c>
      <c r="BM130" s="198" t="s">
        <v>1255</v>
      </c>
    </row>
    <row r="131" spans="2:65" s="1" customFormat="1" ht="16.5" customHeight="1">
      <c r="B131" s="30"/>
      <c r="C131" s="201" t="s">
        <v>165</v>
      </c>
      <c r="D131" s="201" t="s">
        <v>150</v>
      </c>
      <c r="E131" s="202" t="s">
        <v>1256</v>
      </c>
      <c r="F131" s="203" t="s">
        <v>1257</v>
      </c>
      <c r="G131" s="204" t="s">
        <v>144</v>
      </c>
      <c r="H131" s="205">
        <v>28</v>
      </c>
      <c r="I131" s="206"/>
      <c r="J131" s="205">
        <f t="shared" si="0"/>
        <v>0</v>
      </c>
      <c r="K131" s="203" t="s">
        <v>162</v>
      </c>
      <c r="L131" s="207"/>
      <c r="M131" s="208" t="s">
        <v>1</v>
      </c>
      <c r="N131" s="209" t="s">
        <v>41</v>
      </c>
      <c r="O131" s="62"/>
      <c r="P131" s="196">
        <f t="shared" si="1"/>
        <v>0</v>
      </c>
      <c r="Q131" s="196">
        <v>4.0000000000000003E-5</v>
      </c>
      <c r="R131" s="196">
        <f t="shared" si="2"/>
        <v>1.1200000000000001E-3</v>
      </c>
      <c r="S131" s="196">
        <v>0</v>
      </c>
      <c r="T131" s="197">
        <f t="shared" si="3"/>
        <v>0</v>
      </c>
      <c r="AR131" s="198" t="s">
        <v>163</v>
      </c>
      <c r="AT131" s="198" t="s">
        <v>150</v>
      </c>
      <c r="AU131" s="198" t="s">
        <v>145</v>
      </c>
      <c r="AY131" s="13" t="s">
        <v>138</v>
      </c>
      <c r="BE131" s="199">
        <f t="shared" si="4"/>
        <v>0</v>
      </c>
      <c r="BF131" s="199">
        <f t="shared" si="5"/>
        <v>0</v>
      </c>
      <c r="BG131" s="199">
        <f t="shared" si="6"/>
        <v>0</v>
      </c>
      <c r="BH131" s="199">
        <f t="shared" si="7"/>
        <v>0</v>
      </c>
      <c r="BI131" s="199">
        <f t="shared" si="8"/>
        <v>0</v>
      </c>
      <c r="BJ131" s="13" t="s">
        <v>145</v>
      </c>
      <c r="BK131" s="200">
        <f t="shared" si="9"/>
        <v>0</v>
      </c>
      <c r="BL131" s="13" t="s">
        <v>163</v>
      </c>
      <c r="BM131" s="198" t="s">
        <v>1258</v>
      </c>
    </row>
    <row r="132" spans="2:65" s="1" customFormat="1" ht="24" customHeight="1">
      <c r="B132" s="30"/>
      <c r="C132" s="188" t="s">
        <v>171</v>
      </c>
      <c r="D132" s="188" t="s">
        <v>141</v>
      </c>
      <c r="E132" s="189" t="s">
        <v>193</v>
      </c>
      <c r="F132" s="190" t="s">
        <v>194</v>
      </c>
      <c r="G132" s="191" t="s">
        <v>144</v>
      </c>
      <c r="H132" s="192">
        <v>28</v>
      </c>
      <c r="I132" s="193"/>
      <c r="J132" s="192">
        <f t="shared" si="0"/>
        <v>0</v>
      </c>
      <c r="K132" s="190" t="s">
        <v>264</v>
      </c>
      <c r="L132" s="34"/>
      <c r="M132" s="194" t="s">
        <v>1</v>
      </c>
      <c r="N132" s="195" t="s">
        <v>41</v>
      </c>
      <c r="O132" s="62"/>
      <c r="P132" s="196">
        <f t="shared" si="1"/>
        <v>0</v>
      </c>
      <c r="Q132" s="196">
        <v>0</v>
      </c>
      <c r="R132" s="196">
        <f t="shared" si="2"/>
        <v>0</v>
      </c>
      <c r="S132" s="196">
        <v>0</v>
      </c>
      <c r="T132" s="197">
        <f t="shared" si="3"/>
        <v>0</v>
      </c>
      <c r="AR132" s="198" t="s">
        <v>157</v>
      </c>
      <c r="AT132" s="198" t="s">
        <v>141</v>
      </c>
      <c r="AU132" s="198" t="s">
        <v>145</v>
      </c>
      <c r="AY132" s="13" t="s">
        <v>138</v>
      </c>
      <c r="BE132" s="199">
        <f t="shared" si="4"/>
        <v>0</v>
      </c>
      <c r="BF132" s="199">
        <f t="shared" si="5"/>
        <v>0</v>
      </c>
      <c r="BG132" s="199">
        <f t="shared" si="6"/>
        <v>0</v>
      </c>
      <c r="BH132" s="199">
        <f t="shared" si="7"/>
        <v>0</v>
      </c>
      <c r="BI132" s="199">
        <f t="shared" si="8"/>
        <v>0</v>
      </c>
      <c r="BJ132" s="13" t="s">
        <v>145</v>
      </c>
      <c r="BK132" s="200">
        <f t="shared" si="9"/>
        <v>0</v>
      </c>
      <c r="BL132" s="13" t="s">
        <v>157</v>
      </c>
      <c r="BM132" s="198" t="s">
        <v>1259</v>
      </c>
    </row>
    <row r="133" spans="2:65" s="1" customFormat="1" ht="16.5" customHeight="1">
      <c r="B133" s="30"/>
      <c r="C133" s="201" t="s">
        <v>175</v>
      </c>
      <c r="D133" s="201" t="s">
        <v>150</v>
      </c>
      <c r="E133" s="202" t="s">
        <v>1260</v>
      </c>
      <c r="F133" s="203" t="s">
        <v>1261</v>
      </c>
      <c r="G133" s="204" t="s">
        <v>144</v>
      </c>
      <c r="H133" s="205">
        <v>28</v>
      </c>
      <c r="I133" s="206"/>
      <c r="J133" s="205">
        <f t="shared" si="0"/>
        <v>0</v>
      </c>
      <c r="K133" s="203" t="s">
        <v>162</v>
      </c>
      <c r="L133" s="207"/>
      <c r="M133" s="208" t="s">
        <v>1</v>
      </c>
      <c r="N133" s="209" t="s">
        <v>41</v>
      </c>
      <c r="O133" s="62"/>
      <c r="P133" s="196">
        <f t="shared" si="1"/>
        <v>0</v>
      </c>
      <c r="Q133" s="196">
        <v>1.9000000000000001E-4</v>
      </c>
      <c r="R133" s="196">
        <f t="shared" si="2"/>
        <v>5.3200000000000001E-3</v>
      </c>
      <c r="S133" s="196">
        <v>0</v>
      </c>
      <c r="T133" s="197">
        <f t="shared" si="3"/>
        <v>0</v>
      </c>
      <c r="AR133" s="198" t="s">
        <v>163</v>
      </c>
      <c r="AT133" s="198" t="s">
        <v>150</v>
      </c>
      <c r="AU133" s="198" t="s">
        <v>145</v>
      </c>
      <c r="AY133" s="13" t="s">
        <v>138</v>
      </c>
      <c r="BE133" s="199">
        <f t="shared" si="4"/>
        <v>0</v>
      </c>
      <c r="BF133" s="199">
        <f t="shared" si="5"/>
        <v>0</v>
      </c>
      <c r="BG133" s="199">
        <f t="shared" si="6"/>
        <v>0</v>
      </c>
      <c r="BH133" s="199">
        <f t="shared" si="7"/>
        <v>0</v>
      </c>
      <c r="BI133" s="199">
        <f t="shared" si="8"/>
        <v>0</v>
      </c>
      <c r="BJ133" s="13" t="s">
        <v>145</v>
      </c>
      <c r="BK133" s="200">
        <f t="shared" si="9"/>
        <v>0</v>
      </c>
      <c r="BL133" s="13" t="s">
        <v>163</v>
      </c>
      <c r="BM133" s="198" t="s">
        <v>1262</v>
      </c>
    </row>
    <row r="134" spans="2:65" s="1" customFormat="1" ht="24" customHeight="1">
      <c r="B134" s="30"/>
      <c r="C134" s="188" t="s">
        <v>180</v>
      </c>
      <c r="D134" s="188" t="s">
        <v>141</v>
      </c>
      <c r="E134" s="189" t="s">
        <v>1263</v>
      </c>
      <c r="F134" s="190" t="s">
        <v>1264</v>
      </c>
      <c r="G134" s="191" t="s">
        <v>203</v>
      </c>
      <c r="H134" s="192">
        <v>188</v>
      </c>
      <c r="I134" s="193"/>
      <c r="J134" s="192">
        <f t="shared" si="0"/>
        <v>0</v>
      </c>
      <c r="K134" s="190" t="s">
        <v>162</v>
      </c>
      <c r="L134" s="34"/>
      <c r="M134" s="194" t="s">
        <v>1</v>
      </c>
      <c r="N134" s="195" t="s">
        <v>41</v>
      </c>
      <c r="O134" s="62"/>
      <c r="P134" s="196">
        <f t="shared" si="1"/>
        <v>0</v>
      </c>
      <c r="Q134" s="196">
        <v>0</v>
      </c>
      <c r="R134" s="196">
        <f t="shared" si="2"/>
        <v>0</v>
      </c>
      <c r="S134" s="196">
        <v>0</v>
      </c>
      <c r="T134" s="197">
        <f t="shared" si="3"/>
        <v>0</v>
      </c>
      <c r="AR134" s="198" t="s">
        <v>157</v>
      </c>
      <c r="AT134" s="198" t="s">
        <v>141</v>
      </c>
      <c r="AU134" s="198" t="s">
        <v>145</v>
      </c>
      <c r="AY134" s="13" t="s">
        <v>138</v>
      </c>
      <c r="BE134" s="199">
        <f t="shared" si="4"/>
        <v>0</v>
      </c>
      <c r="BF134" s="199">
        <f t="shared" si="5"/>
        <v>0</v>
      </c>
      <c r="BG134" s="199">
        <f t="shared" si="6"/>
        <v>0</v>
      </c>
      <c r="BH134" s="199">
        <f t="shared" si="7"/>
        <v>0</v>
      </c>
      <c r="BI134" s="199">
        <f t="shared" si="8"/>
        <v>0</v>
      </c>
      <c r="BJ134" s="13" t="s">
        <v>145</v>
      </c>
      <c r="BK134" s="200">
        <f t="shared" si="9"/>
        <v>0</v>
      </c>
      <c r="BL134" s="13" t="s">
        <v>157</v>
      </c>
      <c r="BM134" s="198" t="s">
        <v>1265</v>
      </c>
    </row>
    <row r="135" spans="2:65" s="1" customFormat="1" ht="16.5" customHeight="1">
      <c r="B135" s="30"/>
      <c r="C135" s="201" t="s">
        <v>184</v>
      </c>
      <c r="D135" s="201" t="s">
        <v>150</v>
      </c>
      <c r="E135" s="202" t="s">
        <v>1266</v>
      </c>
      <c r="F135" s="203" t="s">
        <v>1267</v>
      </c>
      <c r="G135" s="204" t="s">
        <v>144</v>
      </c>
      <c r="H135" s="205">
        <v>188</v>
      </c>
      <c r="I135" s="206"/>
      <c r="J135" s="205">
        <f t="shared" si="0"/>
        <v>0</v>
      </c>
      <c r="K135" s="203" t="s">
        <v>162</v>
      </c>
      <c r="L135" s="207"/>
      <c r="M135" s="208" t="s">
        <v>1</v>
      </c>
      <c r="N135" s="209" t="s">
        <v>41</v>
      </c>
      <c r="O135" s="62"/>
      <c r="P135" s="196">
        <f t="shared" si="1"/>
        <v>0</v>
      </c>
      <c r="Q135" s="196">
        <v>0</v>
      </c>
      <c r="R135" s="196">
        <f t="shared" si="2"/>
        <v>0</v>
      </c>
      <c r="S135" s="196">
        <v>0</v>
      </c>
      <c r="T135" s="197">
        <f t="shared" si="3"/>
        <v>0</v>
      </c>
      <c r="AR135" s="198" t="s">
        <v>163</v>
      </c>
      <c r="AT135" s="198" t="s">
        <v>150</v>
      </c>
      <c r="AU135" s="198" t="s">
        <v>145</v>
      </c>
      <c r="AY135" s="13" t="s">
        <v>138</v>
      </c>
      <c r="BE135" s="199">
        <f t="shared" si="4"/>
        <v>0</v>
      </c>
      <c r="BF135" s="199">
        <f t="shared" si="5"/>
        <v>0</v>
      </c>
      <c r="BG135" s="199">
        <f t="shared" si="6"/>
        <v>0</v>
      </c>
      <c r="BH135" s="199">
        <f t="shared" si="7"/>
        <v>0</v>
      </c>
      <c r="BI135" s="199">
        <f t="shared" si="8"/>
        <v>0</v>
      </c>
      <c r="BJ135" s="13" t="s">
        <v>145</v>
      </c>
      <c r="BK135" s="200">
        <f t="shared" si="9"/>
        <v>0</v>
      </c>
      <c r="BL135" s="13" t="s">
        <v>163</v>
      </c>
      <c r="BM135" s="198" t="s">
        <v>1268</v>
      </c>
    </row>
    <row r="136" spans="2:65" s="1" customFormat="1" ht="16.5" customHeight="1">
      <c r="B136" s="30"/>
      <c r="C136" s="188" t="s">
        <v>188</v>
      </c>
      <c r="D136" s="188" t="s">
        <v>141</v>
      </c>
      <c r="E136" s="189" t="s">
        <v>1269</v>
      </c>
      <c r="F136" s="190" t="s">
        <v>1270</v>
      </c>
      <c r="G136" s="191" t="s">
        <v>144</v>
      </c>
      <c r="H136" s="192">
        <v>48</v>
      </c>
      <c r="I136" s="193"/>
      <c r="J136" s="192">
        <f t="shared" si="0"/>
        <v>0</v>
      </c>
      <c r="K136" s="190" t="s">
        <v>162</v>
      </c>
      <c r="L136" s="34"/>
      <c r="M136" s="194" t="s">
        <v>1</v>
      </c>
      <c r="N136" s="195" t="s">
        <v>41</v>
      </c>
      <c r="O136" s="62"/>
      <c r="P136" s="196">
        <f t="shared" si="1"/>
        <v>0</v>
      </c>
      <c r="Q136" s="196">
        <v>0</v>
      </c>
      <c r="R136" s="196">
        <f t="shared" si="2"/>
        <v>0</v>
      </c>
      <c r="S136" s="196">
        <v>0</v>
      </c>
      <c r="T136" s="197">
        <f t="shared" si="3"/>
        <v>0</v>
      </c>
      <c r="AR136" s="198" t="s">
        <v>157</v>
      </c>
      <c r="AT136" s="198" t="s">
        <v>141</v>
      </c>
      <c r="AU136" s="198" t="s">
        <v>145</v>
      </c>
      <c r="AY136" s="13" t="s">
        <v>138</v>
      </c>
      <c r="BE136" s="199">
        <f t="shared" si="4"/>
        <v>0</v>
      </c>
      <c r="BF136" s="199">
        <f t="shared" si="5"/>
        <v>0</v>
      </c>
      <c r="BG136" s="199">
        <f t="shared" si="6"/>
        <v>0</v>
      </c>
      <c r="BH136" s="199">
        <f t="shared" si="7"/>
        <v>0</v>
      </c>
      <c r="BI136" s="199">
        <f t="shared" si="8"/>
        <v>0</v>
      </c>
      <c r="BJ136" s="13" t="s">
        <v>145</v>
      </c>
      <c r="BK136" s="200">
        <f t="shared" si="9"/>
        <v>0</v>
      </c>
      <c r="BL136" s="13" t="s">
        <v>157</v>
      </c>
      <c r="BM136" s="198" t="s">
        <v>1271</v>
      </c>
    </row>
    <row r="137" spans="2:65" s="1" customFormat="1" ht="24" customHeight="1">
      <c r="B137" s="30"/>
      <c r="C137" s="201" t="s">
        <v>192</v>
      </c>
      <c r="D137" s="201" t="s">
        <v>150</v>
      </c>
      <c r="E137" s="202" t="s">
        <v>1272</v>
      </c>
      <c r="F137" s="203" t="s">
        <v>1273</v>
      </c>
      <c r="G137" s="204" t="s">
        <v>144</v>
      </c>
      <c r="H137" s="205">
        <v>48</v>
      </c>
      <c r="I137" s="206"/>
      <c r="J137" s="205">
        <f t="shared" si="0"/>
        <v>0</v>
      </c>
      <c r="K137" s="203" t="s">
        <v>162</v>
      </c>
      <c r="L137" s="207"/>
      <c r="M137" s="208" t="s">
        <v>1</v>
      </c>
      <c r="N137" s="209" t="s">
        <v>41</v>
      </c>
      <c r="O137" s="62"/>
      <c r="P137" s="196">
        <f t="shared" si="1"/>
        <v>0</v>
      </c>
      <c r="Q137" s="196">
        <v>1.6000000000000001E-4</v>
      </c>
      <c r="R137" s="196">
        <f t="shared" si="2"/>
        <v>7.6800000000000011E-3</v>
      </c>
      <c r="S137" s="196">
        <v>0</v>
      </c>
      <c r="T137" s="197">
        <f t="shared" si="3"/>
        <v>0</v>
      </c>
      <c r="AR137" s="198" t="s">
        <v>163</v>
      </c>
      <c r="AT137" s="198" t="s">
        <v>150</v>
      </c>
      <c r="AU137" s="198" t="s">
        <v>145</v>
      </c>
      <c r="AY137" s="13" t="s">
        <v>138</v>
      </c>
      <c r="BE137" s="199">
        <f t="shared" si="4"/>
        <v>0</v>
      </c>
      <c r="BF137" s="199">
        <f t="shared" si="5"/>
        <v>0</v>
      </c>
      <c r="BG137" s="199">
        <f t="shared" si="6"/>
        <v>0</v>
      </c>
      <c r="BH137" s="199">
        <f t="shared" si="7"/>
        <v>0</v>
      </c>
      <c r="BI137" s="199">
        <f t="shared" si="8"/>
        <v>0</v>
      </c>
      <c r="BJ137" s="13" t="s">
        <v>145</v>
      </c>
      <c r="BK137" s="200">
        <f t="shared" si="9"/>
        <v>0</v>
      </c>
      <c r="BL137" s="13" t="s">
        <v>163</v>
      </c>
      <c r="BM137" s="198" t="s">
        <v>1274</v>
      </c>
    </row>
    <row r="138" spans="2:65" s="1" customFormat="1" ht="16.5" customHeight="1">
      <c r="B138" s="30"/>
      <c r="C138" s="188" t="s">
        <v>196</v>
      </c>
      <c r="D138" s="188" t="s">
        <v>141</v>
      </c>
      <c r="E138" s="189" t="s">
        <v>1275</v>
      </c>
      <c r="F138" s="190" t="s">
        <v>1276</v>
      </c>
      <c r="G138" s="191" t="s">
        <v>144</v>
      </c>
      <c r="H138" s="192">
        <v>48</v>
      </c>
      <c r="I138" s="193"/>
      <c r="J138" s="192">
        <f t="shared" si="0"/>
        <v>0</v>
      </c>
      <c r="K138" s="190" t="s">
        <v>1021</v>
      </c>
      <c r="L138" s="34"/>
      <c r="M138" s="194" t="s">
        <v>1</v>
      </c>
      <c r="N138" s="195" t="s">
        <v>41</v>
      </c>
      <c r="O138" s="62"/>
      <c r="P138" s="196">
        <f t="shared" si="1"/>
        <v>0</v>
      </c>
      <c r="Q138" s="196">
        <v>0</v>
      </c>
      <c r="R138" s="196">
        <f t="shared" si="2"/>
        <v>0</v>
      </c>
      <c r="S138" s="196">
        <v>0</v>
      </c>
      <c r="T138" s="197">
        <f t="shared" si="3"/>
        <v>0</v>
      </c>
      <c r="AR138" s="198" t="s">
        <v>157</v>
      </c>
      <c r="AT138" s="198" t="s">
        <v>141</v>
      </c>
      <c r="AU138" s="198" t="s">
        <v>145</v>
      </c>
      <c r="AY138" s="13" t="s">
        <v>138</v>
      </c>
      <c r="BE138" s="199">
        <f t="shared" si="4"/>
        <v>0</v>
      </c>
      <c r="BF138" s="199">
        <f t="shared" si="5"/>
        <v>0</v>
      </c>
      <c r="BG138" s="199">
        <f t="shared" si="6"/>
        <v>0</v>
      </c>
      <c r="BH138" s="199">
        <f t="shared" si="7"/>
        <v>0</v>
      </c>
      <c r="BI138" s="199">
        <f t="shared" si="8"/>
        <v>0</v>
      </c>
      <c r="BJ138" s="13" t="s">
        <v>145</v>
      </c>
      <c r="BK138" s="200">
        <f t="shared" si="9"/>
        <v>0</v>
      </c>
      <c r="BL138" s="13" t="s">
        <v>157</v>
      </c>
      <c r="BM138" s="198" t="s">
        <v>1277</v>
      </c>
    </row>
    <row r="139" spans="2:65" s="1" customFormat="1" ht="16.5" customHeight="1">
      <c r="B139" s="30"/>
      <c r="C139" s="201" t="s">
        <v>200</v>
      </c>
      <c r="D139" s="201" t="s">
        <v>150</v>
      </c>
      <c r="E139" s="202" t="s">
        <v>1278</v>
      </c>
      <c r="F139" s="203" t="s">
        <v>1279</v>
      </c>
      <c r="G139" s="204" t="s">
        <v>144</v>
      </c>
      <c r="H139" s="205">
        <v>48</v>
      </c>
      <c r="I139" s="206"/>
      <c r="J139" s="205">
        <f t="shared" si="0"/>
        <v>0</v>
      </c>
      <c r="K139" s="203" t="s">
        <v>162</v>
      </c>
      <c r="L139" s="207"/>
      <c r="M139" s="208" t="s">
        <v>1</v>
      </c>
      <c r="N139" s="209" t="s">
        <v>41</v>
      </c>
      <c r="O139" s="62"/>
      <c r="P139" s="196">
        <f t="shared" si="1"/>
        <v>0</v>
      </c>
      <c r="Q139" s="196">
        <v>1.3999999999999999E-4</v>
      </c>
      <c r="R139" s="196">
        <f t="shared" si="2"/>
        <v>6.7199999999999994E-3</v>
      </c>
      <c r="S139" s="196">
        <v>0</v>
      </c>
      <c r="T139" s="197">
        <f t="shared" si="3"/>
        <v>0</v>
      </c>
      <c r="AR139" s="198" t="s">
        <v>163</v>
      </c>
      <c r="AT139" s="198" t="s">
        <v>150</v>
      </c>
      <c r="AU139" s="198" t="s">
        <v>145</v>
      </c>
      <c r="AY139" s="13" t="s">
        <v>138</v>
      </c>
      <c r="BE139" s="199">
        <f t="shared" si="4"/>
        <v>0</v>
      </c>
      <c r="BF139" s="199">
        <f t="shared" si="5"/>
        <v>0</v>
      </c>
      <c r="BG139" s="199">
        <f t="shared" si="6"/>
        <v>0</v>
      </c>
      <c r="BH139" s="199">
        <f t="shared" si="7"/>
        <v>0</v>
      </c>
      <c r="BI139" s="199">
        <f t="shared" si="8"/>
        <v>0</v>
      </c>
      <c r="BJ139" s="13" t="s">
        <v>145</v>
      </c>
      <c r="BK139" s="200">
        <f t="shared" si="9"/>
        <v>0</v>
      </c>
      <c r="BL139" s="13" t="s">
        <v>163</v>
      </c>
      <c r="BM139" s="198" t="s">
        <v>1280</v>
      </c>
    </row>
    <row r="140" spans="2:65" s="1" customFormat="1" ht="16.5" customHeight="1">
      <c r="B140" s="30"/>
      <c r="C140" s="188" t="s">
        <v>205</v>
      </c>
      <c r="D140" s="188" t="s">
        <v>141</v>
      </c>
      <c r="E140" s="189" t="s">
        <v>1281</v>
      </c>
      <c r="F140" s="190" t="s">
        <v>1282</v>
      </c>
      <c r="G140" s="191" t="s">
        <v>144</v>
      </c>
      <c r="H140" s="192">
        <v>5</v>
      </c>
      <c r="I140" s="193"/>
      <c r="J140" s="192">
        <f t="shared" si="0"/>
        <v>0</v>
      </c>
      <c r="K140" s="190" t="s">
        <v>1021</v>
      </c>
      <c r="L140" s="34"/>
      <c r="M140" s="194" t="s">
        <v>1</v>
      </c>
      <c r="N140" s="195" t="s">
        <v>41</v>
      </c>
      <c r="O140" s="62"/>
      <c r="P140" s="196">
        <f t="shared" si="1"/>
        <v>0</v>
      </c>
      <c r="Q140" s="196">
        <v>0</v>
      </c>
      <c r="R140" s="196">
        <f t="shared" si="2"/>
        <v>0</v>
      </c>
      <c r="S140" s="196">
        <v>0</v>
      </c>
      <c r="T140" s="197">
        <f t="shared" si="3"/>
        <v>0</v>
      </c>
      <c r="AR140" s="198" t="s">
        <v>157</v>
      </c>
      <c r="AT140" s="198" t="s">
        <v>141</v>
      </c>
      <c r="AU140" s="198" t="s">
        <v>145</v>
      </c>
      <c r="AY140" s="13" t="s">
        <v>138</v>
      </c>
      <c r="BE140" s="199">
        <f t="shared" si="4"/>
        <v>0</v>
      </c>
      <c r="BF140" s="199">
        <f t="shared" si="5"/>
        <v>0</v>
      </c>
      <c r="BG140" s="199">
        <f t="shared" si="6"/>
        <v>0</v>
      </c>
      <c r="BH140" s="199">
        <f t="shared" si="7"/>
        <v>0</v>
      </c>
      <c r="BI140" s="199">
        <f t="shared" si="8"/>
        <v>0</v>
      </c>
      <c r="BJ140" s="13" t="s">
        <v>145</v>
      </c>
      <c r="BK140" s="200">
        <f t="shared" si="9"/>
        <v>0</v>
      </c>
      <c r="BL140" s="13" t="s">
        <v>157</v>
      </c>
      <c r="BM140" s="198" t="s">
        <v>1283</v>
      </c>
    </row>
    <row r="141" spans="2:65" s="1" customFormat="1" ht="16.5" customHeight="1">
      <c r="B141" s="30"/>
      <c r="C141" s="201" t="s">
        <v>209</v>
      </c>
      <c r="D141" s="201" t="s">
        <v>150</v>
      </c>
      <c r="E141" s="202" t="s">
        <v>1284</v>
      </c>
      <c r="F141" s="203" t="s">
        <v>1285</v>
      </c>
      <c r="G141" s="204" t="s">
        <v>144</v>
      </c>
      <c r="H141" s="205">
        <v>5</v>
      </c>
      <c r="I141" s="206"/>
      <c r="J141" s="205">
        <f t="shared" si="0"/>
        <v>0</v>
      </c>
      <c r="K141" s="203" t="s">
        <v>162</v>
      </c>
      <c r="L141" s="207"/>
      <c r="M141" s="208" t="s">
        <v>1</v>
      </c>
      <c r="N141" s="209" t="s">
        <v>41</v>
      </c>
      <c r="O141" s="62"/>
      <c r="P141" s="196">
        <f t="shared" si="1"/>
        <v>0</v>
      </c>
      <c r="Q141" s="196">
        <v>2.1000000000000001E-4</v>
      </c>
      <c r="R141" s="196">
        <f t="shared" si="2"/>
        <v>1.0500000000000002E-3</v>
      </c>
      <c r="S141" s="196">
        <v>0</v>
      </c>
      <c r="T141" s="197">
        <f t="shared" si="3"/>
        <v>0</v>
      </c>
      <c r="AR141" s="198" t="s">
        <v>163</v>
      </c>
      <c r="AT141" s="198" t="s">
        <v>150</v>
      </c>
      <c r="AU141" s="198" t="s">
        <v>145</v>
      </c>
      <c r="AY141" s="13" t="s">
        <v>138</v>
      </c>
      <c r="BE141" s="199">
        <f t="shared" si="4"/>
        <v>0</v>
      </c>
      <c r="BF141" s="199">
        <f t="shared" si="5"/>
        <v>0</v>
      </c>
      <c r="BG141" s="199">
        <f t="shared" si="6"/>
        <v>0</v>
      </c>
      <c r="BH141" s="199">
        <f t="shared" si="7"/>
        <v>0</v>
      </c>
      <c r="BI141" s="199">
        <f t="shared" si="8"/>
        <v>0</v>
      </c>
      <c r="BJ141" s="13" t="s">
        <v>145</v>
      </c>
      <c r="BK141" s="200">
        <f t="shared" si="9"/>
        <v>0</v>
      </c>
      <c r="BL141" s="13" t="s">
        <v>163</v>
      </c>
      <c r="BM141" s="198" t="s">
        <v>1286</v>
      </c>
    </row>
    <row r="142" spans="2:65" s="1" customFormat="1" ht="16.5" customHeight="1">
      <c r="B142" s="30"/>
      <c r="C142" s="188" t="s">
        <v>214</v>
      </c>
      <c r="D142" s="188" t="s">
        <v>141</v>
      </c>
      <c r="E142" s="189" t="s">
        <v>1287</v>
      </c>
      <c r="F142" s="190" t="s">
        <v>1288</v>
      </c>
      <c r="G142" s="191" t="s">
        <v>203</v>
      </c>
      <c r="H142" s="192">
        <v>58</v>
      </c>
      <c r="I142" s="193"/>
      <c r="J142" s="192">
        <f t="shared" si="0"/>
        <v>0</v>
      </c>
      <c r="K142" s="190" t="s">
        <v>1021</v>
      </c>
      <c r="L142" s="34"/>
      <c r="M142" s="194" t="s">
        <v>1</v>
      </c>
      <c r="N142" s="195" t="s">
        <v>41</v>
      </c>
      <c r="O142" s="62"/>
      <c r="P142" s="196">
        <f t="shared" si="1"/>
        <v>0</v>
      </c>
      <c r="Q142" s="196">
        <v>0</v>
      </c>
      <c r="R142" s="196">
        <f t="shared" si="2"/>
        <v>0</v>
      </c>
      <c r="S142" s="196">
        <v>0</v>
      </c>
      <c r="T142" s="197">
        <f t="shared" si="3"/>
        <v>0</v>
      </c>
      <c r="AR142" s="198" t="s">
        <v>157</v>
      </c>
      <c r="AT142" s="198" t="s">
        <v>141</v>
      </c>
      <c r="AU142" s="198" t="s">
        <v>145</v>
      </c>
      <c r="AY142" s="13" t="s">
        <v>138</v>
      </c>
      <c r="BE142" s="199">
        <f t="shared" si="4"/>
        <v>0</v>
      </c>
      <c r="BF142" s="199">
        <f t="shared" si="5"/>
        <v>0</v>
      </c>
      <c r="BG142" s="199">
        <f t="shared" si="6"/>
        <v>0</v>
      </c>
      <c r="BH142" s="199">
        <f t="shared" si="7"/>
        <v>0</v>
      </c>
      <c r="BI142" s="199">
        <f t="shared" si="8"/>
        <v>0</v>
      </c>
      <c r="BJ142" s="13" t="s">
        <v>145</v>
      </c>
      <c r="BK142" s="200">
        <f t="shared" si="9"/>
        <v>0</v>
      </c>
      <c r="BL142" s="13" t="s">
        <v>157</v>
      </c>
      <c r="BM142" s="198" t="s">
        <v>1289</v>
      </c>
    </row>
    <row r="143" spans="2:65" s="1" customFormat="1" ht="16.5" customHeight="1">
      <c r="B143" s="30"/>
      <c r="C143" s="201" t="s">
        <v>218</v>
      </c>
      <c r="D143" s="201" t="s">
        <v>150</v>
      </c>
      <c r="E143" s="202" t="s">
        <v>1290</v>
      </c>
      <c r="F143" s="203" t="s">
        <v>1291</v>
      </c>
      <c r="G143" s="204" t="s">
        <v>203</v>
      </c>
      <c r="H143" s="205">
        <v>60.9</v>
      </c>
      <c r="I143" s="206"/>
      <c r="J143" s="205">
        <f t="shared" si="0"/>
        <v>0</v>
      </c>
      <c r="K143" s="203" t="s">
        <v>162</v>
      </c>
      <c r="L143" s="207"/>
      <c r="M143" s="208" t="s">
        <v>1</v>
      </c>
      <c r="N143" s="209" t="s">
        <v>41</v>
      </c>
      <c r="O143" s="62"/>
      <c r="P143" s="196">
        <f t="shared" si="1"/>
        <v>0</v>
      </c>
      <c r="Q143" s="196">
        <v>4.6999999999999999E-4</v>
      </c>
      <c r="R143" s="196">
        <f t="shared" si="2"/>
        <v>2.8622999999999999E-2</v>
      </c>
      <c r="S143" s="196">
        <v>0</v>
      </c>
      <c r="T143" s="197">
        <f t="shared" si="3"/>
        <v>0</v>
      </c>
      <c r="AR143" s="198" t="s">
        <v>163</v>
      </c>
      <c r="AT143" s="198" t="s">
        <v>150</v>
      </c>
      <c r="AU143" s="198" t="s">
        <v>145</v>
      </c>
      <c r="AY143" s="13" t="s">
        <v>138</v>
      </c>
      <c r="BE143" s="199">
        <f t="shared" si="4"/>
        <v>0</v>
      </c>
      <c r="BF143" s="199">
        <f t="shared" si="5"/>
        <v>0</v>
      </c>
      <c r="BG143" s="199">
        <f t="shared" si="6"/>
        <v>0</v>
      </c>
      <c r="BH143" s="199">
        <f t="shared" si="7"/>
        <v>0</v>
      </c>
      <c r="BI143" s="199">
        <f t="shared" si="8"/>
        <v>0</v>
      </c>
      <c r="BJ143" s="13" t="s">
        <v>145</v>
      </c>
      <c r="BK143" s="200">
        <f t="shared" si="9"/>
        <v>0</v>
      </c>
      <c r="BL143" s="13" t="s">
        <v>163</v>
      </c>
      <c r="BM143" s="198" t="s">
        <v>1292</v>
      </c>
    </row>
    <row r="144" spans="2:65" s="1" customFormat="1" ht="16.5" customHeight="1">
      <c r="B144" s="30"/>
      <c r="C144" s="188" t="s">
        <v>222</v>
      </c>
      <c r="D144" s="188" t="s">
        <v>141</v>
      </c>
      <c r="E144" s="189" t="s">
        <v>683</v>
      </c>
      <c r="F144" s="190" t="s">
        <v>684</v>
      </c>
      <c r="G144" s="191" t="s">
        <v>144</v>
      </c>
      <c r="H144" s="192">
        <v>5</v>
      </c>
      <c r="I144" s="193"/>
      <c r="J144" s="192">
        <f t="shared" si="0"/>
        <v>0</v>
      </c>
      <c r="K144" s="190" t="s">
        <v>162</v>
      </c>
      <c r="L144" s="34"/>
      <c r="M144" s="194" t="s">
        <v>1</v>
      </c>
      <c r="N144" s="195" t="s">
        <v>41</v>
      </c>
      <c r="O144" s="62"/>
      <c r="P144" s="196">
        <f t="shared" si="1"/>
        <v>0</v>
      </c>
      <c r="Q144" s="196">
        <v>0</v>
      </c>
      <c r="R144" s="196">
        <f t="shared" si="2"/>
        <v>0</v>
      </c>
      <c r="S144" s="196">
        <v>0</v>
      </c>
      <c r="T144" s="197">
        <f t="shared" si="3"/>
        <v>0</v>
      </c>
      <c r="AR144" s="198" t="s">
        <v>157</v>
      </c>
      <c r="AT144" s="198" t="s">
        <v>141</v>
      </c>
      <c r="AU144" s="198" t="s">
        <v>145</v>
      </c>
      <c r="AY144" s="13" t="s">
        <v>138</v>
      </c>
      <c r="BE144" s="199">
        <f t="shared" si="4"/>
        <v>0</v>
      </c>
      <c r="BF144" s="199">
        <f t="shared" si="5"/>
        <v>0</v>
      </c>
      <c r="BG144" s="199">
        <f t="shared" si="6"/>
        <v>0</v>
      </c>
      <c r="BH144" s="199">
        <f t="shared" si="7"/>
        <v>0</v>
      </c>
      <c r="BI144" s="199">
        <f t="shared" si="8"/>
        <v>0</v>
      </c>
      <c r="BJ144" s="13" t="s">
        <v>145</v>
      </c>
      <c r="BK144" s="200">
        <f t="shared" si="9"/>
        <v>0</v>
      </c>
      <c r="BL144" s="13" t="s">
        <v>157</v>
      </c>
      <c r="BM144" s="198" t="s">
        <v>1293</v>
      </c>
    </row>
    <row r="145" spans="2:65" s="1" customFormat="1" ht="16.5" customHeight="1">
      <c r="B145" s="30"/>
      <c r="C145" s="201" t="s">
        <v>228</v>
      </c>
      <c r="D145" s="201" t="s">
        <v>150</v>
      </c>
      <c r="E145" s="202" t="s">
        <v>1294</v>
      </c>
      <c r="F145" s="203" t="s">
        <v>688</v>
      </c>
      <c r="G145" s="204" t="s">
        <v>144</v>
      </c>
      <c r="H145" s="205">
        <v>5</v>
      </c>
      <c r="I145" s="206"/>
      <c r="J145" s="205">
        <f t="shared" si="0"/>
        <v>0</v>
      </c>
      <c r="K145" s="203" t="s">
        <v>1295</v>
      </c>
      <c r="L145" s="207"/>
      <c r="M145" s="208" t="s">
        <v>1</v>
      </c>
      <c r="N145" s="209" t="s">
        <v>41</v>
      </c>
      <c r="O145" s="62"/>
      <c r="P145" s="196">
        <f t="shared" si="1"/>
        <v>0</v>
      </c>
      <c r="Q145" s="196">
        <v>3.3999999999999998E-3</v>
      </c>
      <c r="R145" s="196">
        <f t="shared" si="2"/>
        <v>1.6999999999999998E-2</v>
      </c>
      <c r="S145" s="196">
        <v>0</v>
      </c>
      <c r="T145" s="197">
        <f t="shared" si="3"/>
        <v>0</v>
      </c>
      <c r="AR145" s="198" t="s">
        <v>163</v>
      </c>
      <c r="AT145" s="198" t="s">
        <v>150</v>
      </c>
      <c r="AU145" s="198" t="s">
        <v>145</v>
      </c>
      <c r="AY145" s="13" t="s">
        <v>138</v>
      </c>
      <c r="BE145" s="199">
        <f t="shared" si="4"/>
        <v>0</v>
      </c>
      <c r="BF145" s="199">
        <f t="shared" si="5"/>
        <v>0</v>
      </c>
      <c r="BG145" s="199">
        <f t="shared" si="6"/>
        <v>0</v>
      </c>
      <c r="BH145" s="199">
        <f t="shared" si="7"/>
        <v>0</v>
      </c>
      <c r="BI145" s="199">
        <f t="shared" si="8"/>
        <v>0</v>
      </c>
      <c r="BJ145" s="13" t="s">
        <v>145</v>
      </c>
      <c r="BK145" s="200">
        <f t="shared" si="9"/>
        <v>0</v>
      </c>
      <c r="BL145" s="13" t="s">
        <v>163</v>
      </c>
      <c r="BM145" s="198" t="s">
        <v>1296</v>
      </c>
    </row>
    <row r="146" spans="2:65" s="1" customFormat="1" ht="16.5" customHeight="1">
      <c r="B146" s="30"/>
      <c r="C146" s="188" t="s">
        <v>7</v>
      </c>
      <c r="D146" s="188" t="s">
        <v>141</v>
      </c>
      <c r="E146" s="189" t="s">
        <v>210</v>
      </c>
      <c r="F146" s="190" t="s">
        <v>211</v>
      </c>
      <c r="G146" s="191" t="s">
        <v>144</v>
      </c>
      <c r="H146" s="192">
        <v>5</v>
      </c>
      <c r="I146" s="193"/>
      <c r="J146" s="192">
        <f t="shared" si="0"/>
        <v>0</v>
      </c>
      <c r="K146" s="190" t="s">
        <v>169</v>
      </c>
      <c r="L146" s="34"/>
      <c r="M146" s="194" t="s">
        <v>1</v>
      </c>
      <c r="N146" s="195" t="s">
        <v>41</v>
      </c>
      <c r="O146" s="62"/>
      <c r="P146" s="196">
        <f t="shared" si="1"/>
        <v>0</v>
      </c>
      <c r="Q146" s="196">
        <v>0</v>
      </c>
      <c r="R146" s="196">
        <f t="shared" si="2"/>
        <v>0</v>
      </c>
      <c r="S146" s="196">
        <v>0</v>
      </c>
      <c r="T146" s="197">
        <f t="shared" si="3"/>
        <v>0</v>
      </c>
      <c r="AR146" s="198" t="s">
        <v>157</v>
      </c>
      <c r="AT146" s="198" t="s">
        <v>141</v>
      </c>
      <c r="AU146" s="198" t="s">
        <v>145</v>
      </c>
      <c r="AY146" s="13" t="s">
        <v>138</v>
      </c>
      <c r="BE146" s="199">
        <f t="shared" si="4"/>
        <v>0</v>
      </c>
      <c r="BF146" s="199">
        <f t="shared" si="5"/>
        <v>0</v>
      </c>
      <c r="BG146" s="199">
        <f t="shared" si="6"/>
        <v>0</v>
      </c>
      <c r="BH146" s="199">
        <f t="shared" si="7"/>
        <v>0</v>
      </c>
      <c r="BI146" s="199">
        <f t="shared" si="8"/>
        <v>0</v>
      </c>
      <c r="BJ146" s="13" t="s">
        <v>145</v>
      </c>
      <c r="BK146" s="200">
        <f t="shared" si="9"/>
        <v>0</v>
      </c>
      <c r="BL146" s="13" t="s">
        <v>157</v>
      </c>
      <c r="BM146" s="198" t="s">
        <v>1297</v>
      </c>
    </row>
    <row r="147" spans="2:65" s="1" customFormat="1" ht="16.5" customHeight="1">
      <c r="B147" s="30"/>
      <c r="C147" s="201" t="s">
        <v>237</v>
      </c>
      <c r="D147" s="201" t="s">
        <v>150</v>
      </c>
      <c r="E147" s="202" t="s">
        <v>215</v>
      </c>
      <c r="F147" s="203" t="s">
        <v>216</v>
      </c>
      <c r="G147" s="204" t="s">
        <v>144</v>
      </c>
      <c r="H147" s="205">
        <v>5</v>
      </c>
      <c r="I147" s="206"/>
      <c r="J147" s="205">
        <f t="shared" si="0"/>
        <v>0</v>
      </c>
      <c r="K147" s="203" t="s">
        <v>1295</v>
      </c>
      <c r="L147" s="207"/>
      <c r="M147" s="208" t="s">
        <v>1</v>
      </c>
      <c r="N147" s="209" t="s">
        <v>41</v>
      </c>
      <c r="O147" s="62"/>
      <c r="P147" s="196">
        <f t="shared" si="1"/>
        <v>0</v>
      </c>
      <c r="Q147" s="196">
        <v>1.4999999999999999E-4</v>
      </c>
      <c r="R147" s="196">
        <f t="shared" si="2"/>
        <v>7.4999999999999991E-4</v>
      </c>
      <c r="S147" s="196">
        <v>0</v>
      </c>
      <c r="T147" s="197">
        <f t="shared" si="3"/>
        <v>0</v>
      </c>
      <c r="AR147" s="198" t="s">
        <v>163</v>
      </c>
      <c r="AT147" s="198" t="s">
        <v>150</v>
      </c>
      <c r="AU147" s="198" t="s">
        <v>145</v>
      </c>
      <c r="AY147" s="13" t="s">
        <v>138</v>
      </c>
      <c r="BE147" s="199">
        <f t="shared" si="4"/>
        <v>0</v>
      </c>
      <c r="BF147" s="199">
        <f t="shared" si="5"/>
        <v>0</v>
      </c>
      <c r="BG147" s="199">
        <f t="shared" si="6"/>
        <v>0</v>
      </c>
      <c r="BH147" s="199">
        <f t="shared" si="7"/>
        <v>0</v>
      </c>
      <c r="BI147" s="199">
        <f t="shared" si="8"/>
        <v>0</v>
      </c>
      <c r="BJ147" s="13" t="s">
        <v>145</v>
      </c>
      <c r="BK147" s="200">
        <f t="shared" si="9"/>
        <v>0</v>
      </c>
      <c r="BL147" s="13" t="s">
        <v>163</v>
      </c>
      <c r="BM147" s="198" t="s">
        <v>1298</v>
      </c>
    </row>
    <row r="148" spans="2:65" s="11" customFormat="1" ht="22.9" customHeight="1">
      <c r="B148" s="172"/>
      <c r="C148" s="173"/>
      <c r="D148" s="174" t="s">
        <v>74</v>
      </c>
      <c r="E148" s="186" t="s">
        <v>226</v>
      </c>
      <c r="F148" s="186" t="s">
        <v>227</v>
      </c>
      <c r="G148" s="173"/>
      <c r="H148" s="173"/>
      <c r="I148" s="176"/>
      <c r="J148" s="187">
        <f>BK148</f>
        <v>0</v>
      </c>
      <c r="K148" s="173"/>
      <c r="L148" s="178"/>
      <c r="M148" s="179"/>
      <c r="N148" s="180"/>
      <c r="O148" s="180"/>
      <c r="P148" s="181">
        <f>SUM(P149:P161)</f>
        <v>0</v>
      </c>
      <c r="Q148" s="180"/>
      <c r="R148" s="181">
        <f>SUM(R149:R161)</f>
        <v>3.5447150000000009</v>
      </c>
      <c r="S148" s="180"/>
      <c r="T148" s="182">
        <f>SUM(T149:T161)</f>
        <v>0</v>
      </c>
      <c r="AR148" s="183" t="s">
        <v>152</v>
      </c>
      <c r="AT148" s="184" t="s">
        <v>74</v>
      </c>
      <c r="AU148" s="184" t="s">
        <v>83</v>
      </c>
      <c r="AY148" s="183" t="s">
        <v>138</v>
      </c>
      <c r="BK148" s="185">
        <f>SUM(BK149:BK161)</f>
        <v>0</v>
      </c>
    </row>
    <row r="149" spans="2:65" s="1" customFormat="1" ht="24" customHeight="1">
      <c r="B149" s="30"/>
      <c r="C149" s="188" t="s">
        <v>242</v>
      </c>
      <c r="D149" s="188" t="s">
        <v>141</v>
      </c>
      <c r="E149" s="189" t="s">
        <v>1299</v>
      </c>
      <c r="F149" s="190" t="s">
        <v>1300</v>
      </c>
      <c r="G149" s="191" t="s">
        <v>203</v>
      </c>
      <c r="H149" s="192">
        <v>40</v>
      </c>
      <c r="I149" s="193"/>
      <c r="J149" s="192">
        <f t="shared" ref="J149:J161" si="10">ROUND(I149*H149,3)</f>
        <v>0</v>
      </c>
      <c r="K149" s="190" t="s">
        <v>169</v>
      </c>
      <c r="L149" s="34"/>
      <c r="M149" s="194" t="s">
        <v>1</v>
      </c>
      <c r="N149" s="195" t="s">
        <v>41</v>
      </c>
      <c r="O149" s="62"/>
      <c r="P149" s="196">
        <f t="shared" ref="P149:P161" si="11">O149*H149</f>
        <v>0</v>
      </c>
      <c r="Q149" s="196">
        <v>0</v>
      </c>
      <c r="R149" s="196">
        <f t="shared" ref="R149:R161" si="12">Q149*H149</f>
        <v>0</v>
      </c>
      <c r="S149" s="196">
        <v>0</v>
      </c>
      <c r="T149" s="197">
        <f t="shared" ref="T149:T161" si="13">S149*H149</f>
        <v>0</v>
      </c>
      <c r="AR149" s="198" t="s">
        <v>157</v>
      </c>
      <c r="AT149" s="198" t="s">
        <v>141</v>
      </c>
      <c r="AU149" s="198" t="s">
        <v>145</v>
      </c>
      <c r="AY149" s="13" t="s">
        <v>138</v>
      </c>
      <c r="BE149" s="199">
        <f t="shared" ref="BE149:BE161" si="14">IF(N149="základná",J149,0)</f>
        <v>0</v>
      </c>
      <c r="BF149" s="199">
        <f t="shared" ref="BF149:BF161" si="15">IF(N149="znížená",J149,0)</f>
        <v>0</v>
      </c>
      <c r="BG149" s="199">
        <f t="shared" ref="BG149:BG161" si="16">IF(N149="zákl. prenesená",J149,0)</f>
        <v>0</v>
      </c>
      <c r="BH149" s="199">
        <f t="shared" ref="BH149:BH161" si="17">IF(N149="zníž. prenesená",J149,0)</f>
        <v>0</v>
      </c>
      <c r="BI149" s="199">
        <f t="shared" ref="BI149:BI161" si="18">IF(N149="nulová",J149,0)</f>
        <v>0</v>
      </c>
      <c r="BJ149" s="13" t="s">
        <v>145</v>
      </c>
      <c r="BK149" s="200">
        <f t="shared" ref="BK149:BK161" si="19">ROUND(I149*H149,3)</f>
        <v>0</v>
      </c>
      <c r="BL149" s="13" t="s">
        <v>157</v>
      </c>
      <c r="BM149" s="198" t="s">
        <v>1301</v>
      </c>
    </row>
    <row r="150" spans="2:65" s="1" customFormat="1" ht="24" customHeight="1">
      <c r="B150" s="30"/>
      <c r="C150" s="188" t="s">
        <v>338</v>
      </c>
      <c r="D150" s="188" t="s">
        <v>141</v>
      </c>
      <c r="E150" s="189" t="s">
        <v>1166</v>
      </c>
      <c r="F150" s="190" t="s">
        <v>1167</v>
      </c>
      <c r="G150" s="191" t="s">
        <v>203</v>
      </c>
      <c r="H150" s="192">
        <v>40</v>
      </c>
      <c r="I150" s="193"/>
      <c r="J150" s="192">
        <f t="shared" si="10"/>
        <v>0</v>
      </c>
      <c r="K150" s="190" t="s">
        <v>162</v>
      </c>
      <c r="L150" s="34"/>
      <c r="M150" s="194" t="s">
        <v>1</v>
      </c>
      <c r="N150" s="195" t="s">
        <v>41</v>
      </c>
      <c r="O150" s="62"/>
      <c r="P150" s="196">
        <f t="shared" si="11"/>
        <v>0</v>
      </c>
      <c r="Q150" s="196">
        <v>0</v>
      </c>
      <c r="R150" s="196">
        <f t="shared" si="12"/>
        <v>0</v>
      </c>
      <c r="S150" s="196">
        <v>0</v>
      </c>
      <c r="T150" s="197">
        <f t="shared" si="13"/>
        <v>0</v>
      </c>
      <c r="AR150" s="198" t="s">
        <v>157</v>
      </c>
      <c r="AT150" s="198" t="s">
        <v>141</v>
      </c>
      <c r="AU150" s="198" t="s">
        <v>145</v>
      </c>
      <c r="AY150" s="13" t="s">
        <v>138</v>
      </c>
      <c r="BE150" s="199">
        <f t="shared" si="14"/>
        <v>0</v>
      </c>
      <c r="BF150" s="199">
        <f t="shared" si="15"/>
        <v>0</v>
      </c>
      <c r="BG150" s="199">
        <f t="shared" si="16"/>
        <v>0</v>
      </c>
      <c r="BH150" s="199">
        <f t="shared" si="17"/>
        <v>0</v>
      </c>
      <c r="BI150" s="199">
        <f t="shared" si="18"/>
        <v>0</v>
      </c>
      <c r="BJ150" s="13" t="s">
        <v>145</v>
      </c>
      <c r="BK150" s="200">
        <f t="shared" si="19"/>
        <v>0</v>
      </c>
      <c r="BL150" s="13" t="s">
        <v>157</v>
      </c>
      <c r="BM150" s="198" t="s">
        <v>1302</v>
      </c>
    </row>
    <row r="151" spans="2:65" s="1" customFormat="1" ht="24" customHeight="1">
      <c r="B151" s="30"/>
      <c r="C151" s="201" t="s">
        <v>342</v>
      </c>
      <c r="D151" s="201" t="s">
        <v>150</v>
      </c>
      <c r="E151" s="202" t="s">
        <v>1169</v>
      </c>
      <c r="F151" s="203" t="s">
        <v>1170</v>
      </c>
      <c r="G151" s="204" t="s">
        <v>144</v>
      </c>
      <c r="H151" s="205">
        <v>300</v>
      </c>
      <c r="I151" s="206"/>
      <c r="J151" s="205">
        <f t="shared" si="10"/>
        <v>0</v>
      </c>
      <c r="K151" s="203" t="s">
        <v>162</v>
      </c>
      <c r="L151" s="207"/>
      <c r="M151" s="208" t="s">
        <v>1</v>
      </c>
      <c r="N151" s="209" t="s">
        <v>41</v>
      </c>
      <c r="O151" s="62"/>
      <c r="P151" s="196">
        <f t="shared" si="11"/>
        <v>0</v>
      </c>
      <c r="Q151" s="196">
        <v>4.1000000000000003E-3</v>
      </c>
      <c r="R151" s="196">
        <f t="shared" si="12"/>
        <v>1.2300000000000002</v>
      </c>
      <c r="S151" s="196">
        <v>0</v>
      </c>
      <c r="T151" s="197">
        <f t="shared" si="13"/>
        <v>0</v>
      </c>
      <c r="AR151" s="198" t="s">
        <v>163</v>
      </c>
      <c r="AT151" s="198" t="s">
        <v>150</v>
      </c>
      <c r="AU151" s="198" t="s">
        <v>145</v>
      </c>
      <c r="AY151" s="13" t="s">
        <v>138</v>
      </c>
      <c r="BE151" s="199">
        <f t="shared" si="14"/>
        <v>0</v>
      </c>
      <c r="BF151" s="199">
        <f t="shared" si="15"/>
        <v>0</v>
      </c>
      <c r="BG151" s="199">
        <f t="shared" si="16"/>
        <v>0</v>
      </c>
      <c r="BH151" s="199">
        <f t="shared" si="17"/>
        <v>0</v>
      </c>
      <c r="BI151" s="199">
        <f t="shared" si="18"/>
        <v>0</v>
      </c>
      <c r="BJ151" s="13" t="s">
        <v>145</v>
      </c>
      <c r="BK151" s="200">
        <f t="shared" si="19"/>
        <v>0</v>
      </c>
      <c r="BL151" s="13" t="s">
        <v>163</v>
      </c>
      <c r="BM151" s="198" t="s">
        <v>1303</v>
      </c>
    </row>
    <row r="152" spans="2:65" s="1" customFormat="1" ht="16.5" customHeight="1">
      <c r="B152" s="30"/>
      <c r="C152" s="201" t="s">
        <v>346</v>
      </c>
      <c r="D152" s="201" t="s">
        <v>150</v>
      </c>
      <c r="E152" s="202" t="s">
        <v>1172</v>
      </c>
      <c r="F152" s="203" t="s">
        <v>1173</v>
      </c>
      <c r="G152" s="204" t="s">
        <v>161</v>
      </c>
      <c r="H152" s="205">
        <v>2.2400000000000002</v>
      </c>
      <c r="I152" s="206"/>
      <c r="J152" s="205">
        <f t="shared" si="10"/>
        <v>0</v>
      </c>
      <c r="K152" s="203" t="s">
        <v>162</v>
      </c>
      <c r="L152" s="207"/>
      <c r="M152" s="208" t="s">
        <v>1</v>
      </c>
      <c r="N152" s="209" t="s">
        <v>41</v>
      </c>
      <c r="O152" s="62"/>
      <c r="P152" s="196">
        <f t="shared" si="11"/>
        <v>0</v>
      </c>
      <c r="Q152" s="196">
        <v>1</v>
      </c>
      <c r="R152" s="196">
        <f t="shared" si="12"/>
        <v>2.2400000000000002</v>
      </c>
      <c r="S152" s="196">
        <v>0</v>
      </c>
      <c r="T152" s="197">
        <f t="shared" si="13"/>
        <v>0</v>
      </c>
      <c r="AR152" s="198" t="s">
        <v>163</v>
      </c>
      <c r="AT152" s="198" t="s">
        <v>150</v>
      </c>
      <c r="AU152" s="198" t="s">
        <v>145</v>
      </c>
      <c r="AY152" s="13" t="s">
        <v>138</v>
      </c>
      <c r="BE152" s="199">
        <f t="shared" si="14"/>
        <v>0</v>
      </c>
      <c r="BF152" s="199">
        <f t="shared" si="15"/>
        <v>0</v>
      </c>
      <c r="BG152" s="199">
        <f t="shared" si="16"/>
        <v>0</v>
      </c>
      <c r="BH152" s="199">
        <f t="shared" si="17"/>
        <v>0</v>
      </c>
      <c r="BI152" s="199">
        <f t="shared" si="18"/>
        <v>0</v>
      </c>
      <c r="BJ152" s="13" t="s">
        <v>145</v>
      </c>
      <c r="BK152" s="200">
        <f t="shared" si="19"/>
        <v>0</v>
      </c>
      <c r="BL152" s="13" t="s">
        <v>163</v>
      </c>
      <c r="BM152" s="198" t="s">
        <v>1304</v>
      </c>
    </row>
    <row r="153" spans="2:65" s="1" customFormat="1" ht="24" customHeight="1">
      <c r="B153" s="30"/>
      <c r="C153" s="188" t="s">
        <v>350</v>
      </c>
      <c r="D153" s="188" t="s">
        <v>141</v>
      </c>
      <c r="E153" s="189" t="s">
        <v>927</v>
      </c>
      <c r="F153" s="190" t="s">
        <v>928</v>
      </c>
      <c r="G153" s="191" t="s">
        <v>203</v>
      </c>
      <c r="H153" s="192">
        <v>40</v>
      </c>
      <c r="I153" s="193"/>
      <c r="J153" s="192">
        <f t="shared" si="10"/>
        <v>0</v>
      </c>
      <c r="K153" s="190" t="s">
        <v>169</v>
      </c>
      <c r="L153" s="34"/>
      <c r="M153" s="194" t="s">
        <v>1</v>
      </c>
      <c r="N153" s="195" t="s">
        <v>41</v>
      </c>
      <c r="O153" s="62"/>
      <c r="P153" s="196">
        <f t="shared" si="11"/>
        <v>0</v>
      </c>
      <c r="Q153" s="196">
        <v>0</v>
      </c>
      <c r="R153" s="196">
        <f t="shared" si="12"/>
        <v>0</v>
      </c>
      <c r="S153" s="196">
        <v>0</v>
      </c>
      <c r="T153" s="197">
        <f t="shared" si="13"/>
        <v>0</v>
      </c>
      <c r="AR153" s="198" t="s">
        <v>157</v>
      </c>
      <c r="AT153" s="198" t="s">
        <v>141</v>
      </c>
      <c r="AU153" s="198" t="s">
        <v>145</v>
      </c>
      <c r="AY153" s="13" t="s">
        <v>138</v>
      </c>
      <c r="BE153" s="199">
        <f t="shared" si="14"/>
        <v>0</v>
      </c>
      <c r="BF153" s="199">
        <f t="shared" si="15"/>
        <v>0</v>
      </c>
      <c r="BG153" s="199">
        <f t="shared" si="16"/>
        <v>0</v>
      </c>
      <c r="BH153" s="199">
        <f t="shared" si="17"/>
        <v>0</v>
      </c>
      <c r="BI153" s="199">
        <f t="shared" si="18"/>
        <v>0</v>
      </c>
      <c r="BJ153" s="13" t="s">
        <v>145</v>
      </c>
      <c r="BK153" s="200">
        <f t="shared" si="19"/>
        <v>0</v>
      </c>
      <c r="BL153" s="13" t="s">
        <v>157</v>
      </c>
      <c r="BM153" s="198" t="s">
        <v>1305</v>
      </c>
    </row>
    <row r="154" spans="2:65" s="1" customFormat="1" ht="24" customHeight="1">
      <c r="B154" s="30"/>
      <c r="C154" s="201" t="s">
        <v>354</v>
      </c>
      <c r="D154" s="201" t="s">
        <v>150</v>
      </c>
      <c r="E154" s="202" t="s">
        <v>1182</v>
      </c>
      <c r="F154" s="203" t="s">
        <v>1183</v>
      </c>
      <c r="G154" s="204" t="s">
        <v>203</v>
      </c>
      <c r="H154" s="205">
        <v>40</v>
      </c>
      <c r="I154" s="206"/>
      <c r="J154" s="205">
        <f t="shared" si="10"/>
        <v>0</v>
      </c>
      <c r="K154" s="203" t="s">
        <v>162</v>
      </c>
      <c r="L154" s="207"/>
      <c r="M154" s="208" t="s">
        <v>1</v>
      </c>
      <c r="N154" s="209" t="s">
        <v>41</v>
      </c>
      <c r="O154" s="62"/>
      <c r="P154" s="196">
        <f t="shared" si="11"/>
        <v>0</v>
      </c>
      <c r="Q154" s="196">
        <v>2.1000000000000001E-4</v>
      </c>
      <c r="R154" s="196">
        <f t="shared" si="12"/>
        <v>8.4000000000000012E-3</v>
      </c>
      <c r="S154" s="196">
        <v>0</v>
      </c>
      <c r="T154" s="197">
        <f t="shared" si="13"/>
        <v>0</v>
      </c>
      <c r="AR154" s="198" t="s">
        <v>163</v>
      </c>
      <c r="AT154" s="198" t="s">
        <v>150</v>
      </c>
      <c r="AU154" s="198" t="s">
        <v>145</v>
      </c>
      <c r="AY154" s="13" t="s">
        <v>138</v>
      </c>
      <c r="BE154" s="199">
        <f t="shared" si="14"/>
        <v>0</v>
      </c>
      <c r="BF154" s="199">
        <f t="shared" si="15"/>
        <v>0</v>
      </c>
      <c r="BG154" s="199">
        <f t="shared" si="16"/>
        <v>0</v>
      </c>
      <c r="BH154" s="199">
        <f t="shared" si="17"/>
        <v>0</v>
      </c>
      <c r="BI154" s="199">
        <f t="shared" si="18"/>
        <v>0</v>
      </c>
      <c r="BJ154" s="13" t="s">
        <v>145</v>
      </c>
      <c r="BK154" s="200">
        <f t="shared" si="19"/>
        <v>0</v>
      </c>
      <c r="BL154" s="13" t="s">
        <v>163</v>
      </c>
      <c r="BM154" s="198" t="s">
        <v>1306</v>
      </c>
    </row>
    <row r="155" spans="2:65" s="1" customFormat="1" ht="24" customHeight="1">
      <c r="B155" s="30"/>
      <c r="C155" s="188" t="s">
        <v>358</v>
      </c>
      <c r="D155" s="188" t="s">
        <v>141</v>
      </c>
      <c r="E155" s="189" t="s">
        <v>1307</v>
      </c>
      <c r="F155" s="190" t="s">
        <v>1308</v>
      </c>
      <c r="G155" s="191" t="s">
        <v>203</v>
      </c>
      <c r="H155" s="192">
        <v>188</v>
      </c>
      <c r="I155" s="193"/>
      <c r="J155" s="192">
        <f t="shared" si="10"/>
        <v>0</v>
      </c>
      <c r="K155" s="190" t="s">
        <v>1</v>
      </c>
      <c r="L155" s="34"/>
      <c r="M155" s="194" t="s">
        <v>1</v>
      </c>
      <c r="N155" s="195" t="s">
        <v>41</v>
      </c>
      <c r="O155" s="62"/>
      <c r="P155" s="196">
        <f t="shared" si="11"/>
        <v>0</v>
      </c>
      <c r="Q155" s="196">
        <v>0</v>
      </c>
      <c r="R155" s="196">
        <f t="shared" si="12"/>
        <v>0</v>
      </c>
      <c r="S155" s="196">
        <v>0</v>
      </c>
      <c r="T155" s="197">
        <f t="shared" si="13"/>
        <v>0</v>
      </c>
      <c r="AR155" s="198" t="s">
        <v>157</v>
      </c>
      <c r="AT155" s="198" t="s">
        <v>141</v>
      </c>
      <c r="AU155" s="198" t="s">
        <v>145</v>
      </c>
      <c r="AY155" s="13" t="s">
        <v>138</v>
      </c>
      <c r="BE155" s="199">
        <f t="shared" si="14"/>
        <v>0</v>
      </c>
      <c r="BF155" s="199">
        <f t="shared" si="15"/>
        <v>0</v>
      </c>
      <c r="BG155" s="199">
        <f t="shared" si="16"/>
        <v>0</v>
      </c>
      <c r="BH155" s="199">
        <f t="shared" si="17"/>
        <v>0</v>
      </c>
      <c r="BI155" s="199">
        <f t="shared" si="18"/>
        <v>0</v>
      </c>
      <c r="BJ155" s="13" t="s">
        <v>145</v>
      </c>
      <c r="BK155" s="200">
        <f t="shared" si="19"/>
        <v>0</v>
      </c>
      <c r="BL155" s="13" t="s">
        <v>157</v>
      </c>
      <c r="BM155" s="198" t="s">
        <v>1309</v>
      </c>
    </row>
    <row r="156" spans="2:65" s="1" customFormat="1" ht="16.5" customHeight="1">
      <c r="B156" s="30"/>
      <c r="C156" s="201" t="s">
        <v>362</v>
      </c>
      <c r="D156" s="201" t="s">
        <v>150</v>
      </c>
      <c r="E156" s="202" t="s">
        <v>1310</v>
      </c>
      <c r="F156" s="203" t="s">
        <v>1311</v>
      </c>
      <c r="G156" s="204" t="s">
        <v>203</v>
      </c>
      <c r="H156" s="205">
        <v>197.4</v>
      </c>
      <c r="I156" s="206"/>
      <c r="J156" s="205">
        <f t="shared" si="10"/>
        <v>0</v>
      </c>
      <c r="K156" s="203" t="s">
        <v>169</v>
      </c>
      <c r="L156" s="207"/>
      <c r="M156" s="208" t="s">
        <v>1</v>
      </c>
      <c r="N156" s="209" t="s">
        <v>41</v>
      </c>
      <c r="O156" s="62"/>
      <c r="P156" s="196">
        <f t="shared" si="11"/>
        <v>0</v>
      </c>
      <c r="Q156" s="196">
        <v>1.7000000000000001E-4</v>
      </c>
      <c r="R156" s="196">
        <f t="shared" si="12"/>
        <v>3.3558000000000004E-2</v>
      </c>
      <c r="S156" s="196">
        <v>0</v>
      </c>
      <c r="T156" s="197">
        <f t="shared" si="13"/>
        <v>0</v>
      </c>
      <c r="AR156" s="198" t="s">
        <v>163</v>
      </c>
      <c r="AT156" s="198" t="s">
        <v>150</v>
      </c>
      <c r="AU156" s="198" t="s">
        <v>145</v>
      </c>
      <c r="AY156" s="13" t="s">
        <v>138</v>
      </c>
      <c r="BE156" s="199">
        <f t="shared" si="14"/>
        <v>0</v>
      </c>
      <c r="BF156" s="199">
        <f t="shared" si="15"/>
        <v>0</v>
      </c>
      <c r="BG156" s="199">
        <f t="shared" si="16"/>
        <v>0</v>
      </c>
      <c r="BH156" s="199">
        <f t="shared" si="17"/>
        <v>0</v>
      </c>
      <c r="BI156" s="199">
        <f t="shared" si="18"/>
        <v>0</v>
      </c>
      <c r="BJ156" s="13" t="s">
        <v>145</v>
      </c>
      <c r="BK156" s="200">
        <f t="shared" si="19"/>
        <v>0</v>
      </c>
      <c r="BL156" s="13" t="s">
        <v>163</v>
      </c>
      <c r="BM156" s="198" t="s">
        <v>1312</v>
      </c>
    </row>
    <row r="157" spans="2:65" s="1" customFormat="1" ht="24" customHeight="1">
      <c r="B157" s="30"/>
      <c r="C157" s="188" t="s">
        <v>366</v>
      </c>
      <c r="D157" s="188" t="s">
        <v>141</v>
      </c>
      <c r="E157" s="189" t="s">
        <v>1202</v>
      </c>
      <c r="F157" s="190" t="s">
        <v>1203</v>
      </c>
      <c r="G157" s="191" t="s">
        <v>203</v>
      </c>
      <c r="H157" s="192">
        <v>188</v>
      </c>
      <c r="I157" s="193"/>
      <c r="J157" s="192">
        <f t="shared" si="10"/>
        <v>0</v>
      </c>
      <c r="K157" s="190" t="s">
        <v>162</v>
      </c>
      <c r="L157" s="34"/>
      <c r="M157" s="194" t="s">
        <v>1</v>
      </c>
      <c r="N157" s="195" t="s">
        <v>41</v>
      </c>
      <c r="O157" s="62"/>
      <c r="P157" s="196">
        <f t="shared" si="11"/>
        <v>0</v>
      </c>
      <c r="Q157" s="196">
        <v>0</v>
      </c>
      <c r="R157" s="196">
        <f t="shared" si="12"/>
        <v>0</v>
      </c>
      <c r="S157" s="196">
        <v>0</v>
      </c>
      <c r="T157" s="197">
        <f t="shared" si="13"/>
        <v>0</v>
      </c>
      <c r="AR157" s="198" t="s">
        <v>157</v>
      </c>
      <c r="AT157" s="198" t="s">
        <v>141</v>
      </c>
      <c r="AU157" s="198" t="s">
        <v>145</v>
      </c>
      <c r="AY157" s="13" t="s">
        <v>138</v>
      </c>
      <c r="BE157" s="199">
        <f t="shared" si="14"/>
        <v>0</v>
      </c>
      <c r="BF157" s="199">
        <f t="shared" si="15"/>
        <v>0</v>
      </c>
      <c r="BG157" s="199">
        <f t="shared" si="16"/>
        <v>0</v>
      </c>
      <c r="BH157" s="199">
        <f t="shared" si="17"/>
        <v>0</v>
      </c>
      <c r="BI157" s="199">
        <f t="shared" si="18"/>
        <v>0</v>
      </c>
      <c r="BJ157" s="13" t="s">
        <v>145</v>
      </c>
      <c r="BK157" s="200">
        <f t="shared" si="19"/>
        <v>0</v>
      </c>
      <c r="BL157" s="13" t="s">
        <v>157</v>
      </c>
      <c r="BM157" s="198" t="s">
        <v>1313</v>
      </c>
    </row>
    <row r="158" spans="2:65" s="1" customFormat="1" ht="16.5" customHeight="1">
      <c r="B158" s="30"/>
      <c r="C158" s="201" t="s">
        <v>370</v>
      </c>
      <c r="D158" s="201" t="s">
        <v>150</v>
      </c>
      <c r="E158" s="202" t="s">
        <v>232</v>
      </c>
      <c r="F158" s="203" t="s">
        <v>233</v>
      </c>
      <c r="G158" s="204" t="s">
        <v>203</v>
      </c>
      <c r="H158" s="205">
        <v>188</v>
      </c>
      <c r="I158" s="206"/>
      <c r="J158" s="205">
        <f t="shared" si="10"/>
        <v>0</v>
      </c>
      <c r="K158" s="203" t="s">
        <v>162</v>
      </c>
      <c r="L158" s="207"/>
      <c r="M158" s="208" t="s">
        <v>1</v>
      </c>
      <c r="N158" s="209" t="s">
        <v>41</v>
      </c>
      <c r="O158" s="62"/>
      <c r="P158" s="196">
        <f t="shared" si="11"/>
        <v>0</v>
      </c>
      <c r="Q158" s="196">
        <v>1.7000000000000001E-4</v>
      </c>
      <c r="R158" s="196">
        <f t="shared" si="12"/>
        <v>3.1960000000000002E-2</v>
      </c>
      <c r="S158" s="196">
        <v>0</v>
      </c>
      <c r="T158" s="197">
        <f t="shared" si="13"/>
        <v>0</v>
      </c>
      <c r="AR158" s="198" t="s">
        <v>163</v>
      </c>
      <c r="AT158" s="198" t="s">
        <v>150</v>
      </c>
      <c r="AU158" s="198" t="s">
        <v>145</v>
      </c>
      <c r="AY158" s="13" t="s">
        <v>138</v>
      </c>
      <c r="BE158" s="199">
        <f t="shared" si="14"/>
        <v>0</v>
      </c>
      <c r="BF158" s="199">
        <f t="shared" si="15"/>
        <v>0</v>
      </c>
      <c r="BG158" s="199">
        <f t="shared" si="16"/>
        <v>0</v>
      </c>
      <c r="BH158" s="199">
        <f t="shared" si="17"/>
        <v>0</v>
      </c>
      <c r="BI158" s="199">
        <f t="shared" si="18"/>
        <v>0</v>
      </c>
      <c r="BJ158" s="13" t="s">
        <v>145</v>
      </c>
      <c r="BK158" s="200">
        <f t="shared" si="19"/>
        <v>0</v>
      </c>
      <c r="BL158" s="13" t="s">
        <v>163</v>
      </c>
      <c r="BM158" s="198" t="s">
        <v>1314</v>
      </c>
    </row>
    <row r="159" spans="2:65" s="1" customFormat="1" ht="16.5" customHeight="1">
      <c r="B159" s="30"/>
      <c r="C159" s="201" t="s">
        <v>374</v>
      </c>
      <c r="D159" s="201" t="s">
        <v>150</v>
      </c>
      <c r="E159" s="202" t="s">
        <v>1206</v>
      </c>
      <c r="F159" s="203" t="s">
        <v>1207</v>
      </c>
      <c r="G159" s="204" t="s">
        <v>168</v>
      </c>
      <c r="H159" s="205">
        <v>0.79700000000000004</v>
      </c>
      <c r="I159" s="206"/>
      <c r="J159" s="205">
        <f t="shared" si="10"/>
        <v>0</v>
      </c>
      <c r="K159" s="203" t="s">
        <v>162</v>
      </c>
      <c r="L159" s="207"/>
      <c r="M159" s="208" t="s">
        <v>1</v>
      </c>
      <c r="N159" s="209" t="s">
        <v>41</v>
      </c>
      <c r="O159" s="62"/>
      <c r="P159" s="196">
        <f t="shared" si="11"/>
        <v>0</v>
      </c>
      <c r="Q159" s="196">
        <v>1E-3</v>
      </c>
      <c r="R159" s="196">
        <f t="shared" si="12"/>
        <v>7.9700000000000007E-4</v>
      </c>
      <c r="S159" s="196">
        <v>0</v>
      </c>
      <c r="T159" s="197">
        <f t="shared" si="13"/>
        <v>0</v>
      </c>
      <c r="AR159" s="198" t="s">
        <v>163</v>
      </c>
      <c r="AT159" s="198" t="s">
        <v>150</v>
      </c>
      <c r="AU159" s="198" t="s">
        <v>145</v>
      </c>
      <c r="AY159" s="13" t="s">
        <v>138</v>
      </c>
      <c r="BE159" s="199">
        <f t="shared" si="14"/>
        <v>0</v>
      </c>
      <c r="BF159" s="199">
        <f t="shared" si="15"/>
        <v>0</v>
      </c>
      <c r="BG159" s="199">
        <f t="shared" si="16"/>
        <v>0</v>
      </c>
      <c r="BH159" s="199">
        <f t="shared" si="17"/>
        <v>0</v>
      </c>
      <c r="BI159" s="199">
        <f t="shared" si="18"/>
        <v>0</v>
      </c>
      <c r="BJ159" s="13" t="s">
        <v>145</v>
      </c>
      <c r="BK159" s="200">
        <f t="shared" si="19"/>
        <v>0</v>
      </c>
      <c r="BL159" s="13" t="s">
        <v>163</v>
      </c>
      <c r="BM159" s="198" t="s">
        <v>1315</v>
      </c>
    </row>
    <row r="160" spans="2:65" s="1" customFormat="1" ht="24" customHeight="1">
      <c r="B160" s="30"/>
      <c r="C160" s="188" t="s">
        <v>380</v>
      </c>
      <c r="D160" s="188" t="s">
        <v>141</v>
      </c>
      <c r="E160" s="189" t="s">
        <v>955</v>
      </c>
      <c r="F160" s="190" t="s">
        <v>956</v>
      </c>
      <c r="G160" s="191" t="s">
        <v>286</v>
      </c>
      <c r="H160" s="192">
        <v>1.4</v>
      </c>
      <c r="I160" s="193"/>
      <c r="J160" s="192">
        <f t="shared" si="10"/>
        <v>0</v>
      </c>
      <c r="K160" s="190" t="s">
        <v>169</v>
      </c>
      <c r="L160" s="34"/>
      <c r="M160" s="194" t="s">
        <v>1</v>
      </c>
      <c r="N160" s="195" t="s">
        <v>41</v>
      </c>
      <c r="O160" s="62"/>
      <c r="P160" s="196">
        <f t="shared" si="11"/>
        <v>0</v>
      </c>
      <c r="Q160" s="196">
        <v>0</v>
      </c>
      <c r="R160" s="196">
        <f t="shared" si="12"/>
        <v>0</v>
      </c>
      <c r="S160" s="196">
        <v>0</v>
      </c>
      <c r="T160" s="197">
        <f t="shared" si="13"/>
        <v>0</v>
      </c>
      <c r="AR160" s="198" t="s">
        <v>157</v>
      </c>
      <c r="AT160" s="198" t="s">
        <v>141</v>
      </c>
      <c r="AU160" s="198" t="s">
        <v>145</v>
      </c>
      <c r="AY160" s="13" t="s">
        <v>138</v>
      </c>
      <c r="BE160" s="199">
        <f t="shared" si="14"/>
        <v>0</v>
      </c>
      <c r="BF160" s="199">
        <f t="shared" si="15"/>
        <v>0</v>
      </c>
      <c r="BG160" s="199">
        <f t="shared" si="16"/>
        <v>0</v>
      </c>
      <c r="BH160" s="199">
        <f t="shared" si="17"/>
        <v>0</v>
      </c>
      <c r="BI160" s="199">
        <f t="shared" si="18"/>
        <v>0</v>
      </c>
      <c r="BJ160" s="13" t="s">
        <v>145</v>
      </c>
      <c r="BK160" s="200">
        <f t="shared" si="19"/>
        <v>0</v>
      </c>
      <c r="BL160" s="13" t="s">
        <v>157</v>
      </c>
      <c r="BM160" s="198" t="s">
        <v>1316</v>
      </c>
    </row>
    <row r="161" spans="2:65" s="1" customFormat="1" ht="24" customHeight="1">
      <c r="B161" s="30"/>
      <c r="C161" s="188" t="s">
        <v>384</v>
      </c>
      <c r="D161" s="188" t="s">
        <v>141</v>
      </c>
      <c r="E161" s="189" t="s">
        <v>959</v>
      </c>
      <c r="F161" s="190" t="s">
        <v>960</v>
      </c>
      <c r="G161" s="191" t="s">
        <v>286</v>
      </c>
      <c r="H161" s="192">
        <v>20.3</v>
      </c>
      <c r="I161" s="193"/>
      <c r="J161" s="192">
        <f t="shared" si="10"/>
        <v>0</v>
      </c>
      <c r="K161" s="190" t="s">
        <v>169</v>
      </c>
      <c r="L161" s="34"/>
      <c r="M161" s="194" t="s">
        <v>1</v>
      </c>
      <c r="N161" s="195" t="s">
        <v>41</v>
      </c>
      <c r="O161" s="62"/>
      <c r="P161" s="196">
        <f t="shared" si="11"/>
        <v>0</v>
      </c>
      <c r="Q161" s="196">
        <v>0</v>
      </c>
      <c r="R161" s="196">
        <f t="shared" si="12"/>
        <v>0</v>
      </c>
      <c r="S161" s="196">
        <v>0</v>
      </c>
      <c r="T161" s="197">
        <f t="shared" si="13"/>
        <v>0</v>
      </c>
      <c r="AR161" s="198" t="s">
        <v>157</v>
      </c>
      <c r="AT161" s="198" t="s">
        <v>141</v>
      </c>
      <c r="AU161" s="198" t="s">
        <v>145</v>
      </c>
      <c r="AY161" s="13" t="s">
        <v>138</v>
      </c>
      <c r="BE161" s="199">
        <f t="shared" si="14"/>
        <v>0</v>
      </c>
      <c r="BF161" s="199">
        <f t="shared" si="15"/>
        <v>0</v>
      </c>
      <c r="BG161" s="199">
        <f t="shared" si="16"/>
        <v>0</v>
      </c>
      <c r="BH161" s="199">
        <f t="shared" si="17"/>
        <v>0</v>
      </c>
      <c r="BI161" s="199">
        <f t="shared" si="18"/>
        <v>0</v>
      </c>
      <c r="BJ161" s="13" t="s">
        <v>145</v>
      </c>
      <c r="BK161" s="200">
        <f t="shared" si="19"/>
        <v>0</v>
      </c>
      <c r="BL161" s="13" t="s">
        <v>157</v>
      </c>
      <c r="BM161" s="198" t="s">
        <v>1317</v>
      </c>
    </row>
    <row r="162" spans="2:65" s="11" customFormat="1" ht="25.9" customHeight="1">
      <c r="B162" s="172"/>
      <c r="C162" s="173"/>
      <c r="D162" s="174" t="s">
        <v>74</v>
      </c>
      <c r="E162" s="175" t="s">
        <v>235</v>
      </c>
      <c r="F162" s="175" t="s">
        <v>236</v>
      </c>
      <c r="G162" s="173"/>
      <c r="H162" s="173"/>
      <c r="I162" s="176"/>
      <c r="J162" s="177">
        <f>BK162</f>
        <v>0</v>
      </c>
      <c r="K162" s="173"/>
      <c r="L162" s="178"/>
      <c r="M162" s="179"/>
      <c r="N162" s="180"/>
      <c r="O162" s="180"/>
      <c r="P162" s="181">
        <f>SUM(P163:P165)</f>
        <v>0</v>
      </c>
      <c r="Q162" s="180"/>
      <c r="R162" s="181">
        <f>SUM(R163:R165)</f>
        <v>0</v>
      </c>
      <c r="S162" s="180"/>
      <c r="T162" s="182">
        <f>SUM(T163:T165)</f>
        <v>0</v>
      </c>
      <c r="AR162" s="183" t="s">
        <v>139</v>
      </c>
      <c r="AT162" s="184" t="s">
        <v>74</v>
      </c>
      <c r="AU162" s="184" t="s">
        <v>75</v>
      </c>
      <c r="AY162" s="183" t="s">
        <v>138</v>
      </c>
      <c r="BK162" s="185">
        <f>SUM(BK163:BK165)</f>
        <v>0</v>
      </c>
    </row>
    <row r="163" spans="2:65" s="1" customFormat="1" ht="16.5" customHeight="1">
      <c r="B163" s="30"/>
      <c r="C163" s="188" t="s">
        <v>388</v>
      </c>
      <c r="D163" s="188" t="s">
        <v>141</v>
      </c>
      <c r="E163" s="189" t="s">
        <v>238</v>
      </c>
      <c r="F163" s="190" t="s">
        <v>239</v>
      </c>
      <c r="G163" s="191" t="s">
        <v>212</v>
      </c>
      <c r="H163" s="192">
        <v>8</v>
      </c>
      <c r="I163" s="193"/>
      <c r="J163" s="192">
        <f>ROUND(I163*H163,3)</f>
        <v>0</v>
      </c>
      <c r="K163" s="190" t="s">
        <v>169</v>
      </c>
      <c r="L163" s="34"/>
      <c r="M163" s="194" t="s">
        <v>1</v>
      </c>
      <c r="N163" s="195" t="s">
        <v>41</v>
      </c>
      <c r="O163" s="62"/>
      <c r="P163" s="196">
        <f>O163*H163</f>
        <v>0</v>
      </c>
      <c r="Q163" s="196">
        <v>0</v>
      </c>
      <c r="R163" s="196">
        <f>Q163*H163</f>
        <v>0</v>
      </c>
      <c r="S163" s="196">
        <v>0</v>
      </c>
      <c r="T163" s="197">
        <f>S163*H163</f>
        <v>0</v>
      </c>
      <c r="AR163" s="198" t="s">
        <v>240</v>
      </c>
      <c r="AT163" s="198" t="s">
        <v>141</v>
      </c>
      <c r="AU163" s="198" t="s">
        <v>83</v>
      </c>
      <c r="AY163" s="13" t="s">
        <v>138</v>
      </c>
      <c r="BE163" s="199">
        <f>IF(N163="základná",J163,0)</f>
        <v>0</v>
      </c>
      <c r="BF163" s="199">
        <f>IF(N163="znížená",J163,0)</f>
        <v>0</v>
      </c>
      <c r="BG163" s="199">
        <f>IF(N163="zákl. prenesená",J163,0)</f>
        <v>0</v>
      </c>
      <c r="BH163" s="199">
        <f>IF(N163="zníž. prenesená",J163,0)</f>
        <v>0</v>
      </c>
      <c r="BI163" s="199">
        <f>IF(N163="nulová",J163,0)</f>
        <v>0</v>
      </c>
      <c r="BJ163" s="13" t="s">
        <v>145</v>
      </c>
      <c r="BK163" s="200">
        <f>ROUND(I163*H163,3)</f>
        <v>0</v>
      </c>
      <c r="BL163" s="13" t="s">
        <v>240</v>
      </c>
      <c r="BM163" s="198" t="s">
        <v>1318</v>
      </c>
    </row>
    <row r="164" spans="2:65" s="1" customFormat="1" ht="16.5" customHeight="1">
      <c r="B164" s="30"/>
      <c r="C164" s="188" t="s">
        <v>396</v>
      </c>
      <c r="D164" s="188" t="s">
        <v>141</v>
      </c>
      <c r="E164" s="189" t="s">
        <v>873</v>
      </c>
      <c r="F164" s="190" t="s">
        <v>1243</v>
      </c>
      <c r="G164" s="191" t="s">
        <v>212</v>
      </c>
      <c r="H164" s="192">
        <v>4</v>
      </c>
      <c r="I164" s="193"/>
      <c r="J164" s="192">
        <f>ROUND(I164*H164,3)</f>
        <v>0</v>
      </c>
      <c r="K164" s="190" t="s">
        <v>169</v>
      </c>
      <c r="L164" s="34"/>
      <c r="M164" s="194" t="s">
        <v>1</v>
      </c>
      <c r="N164" s="195" t="s">
        <v>41</v>
      </c>
      <c r="O164" s="62"/>
      <c r="P164" s="196">
        <f>O164*H164</f>
        <v>0</v>
      </c>
      <c r="Q164" s="196">
        <v>0</v>
      </c>
      <c r="R164" s="196">
        <f>Q164*H164</f>
        <v>0</v>
      </c>
      <c r="S164" s="196">
        <v>0</v>
      </c>
      <c r="T164" s="197">
        <f>S164*H164</f>
        <v>0</v>
      </c>
      <c r="AR164" s="198" t="s">
        <v>240</v>
      </c>
      <c r="AT164" s="198" t="s">
        <v>141</v>
      </c>
      <c r="AU164" s="198" t="s">
        <v>83</v>
      </c>
      <c r="AY164" s="13" t="s">
        <v>138</v>
      </c>
      <c r="BE164" s="199">
        <f>IF(N164="základná",J164,0)</f>
        <v>0</v>
      </c>
      <c r="BF164" s="199">
        <f>IF(N164="znížená",J164,0)</f>
        <v>0</v>
      </c>
      <c r="BG164" s="199">
        <f>IF(N164="zákl. prenesená",J164,0)</f>
        <v>0</v>
      </c>
      <c r="BH164" s="199">
        <f>IF(N164="zníž. prenesená",J164,0)</f>
        <v>0</v>
      </c>
      <c r="BI164" s="199">
        <f>IF(N164="nulová",J164,0)</f>
        <v>0</v>
      </c>
      <c r="BJ164" s="13" t="s">
        <v>145</v>
      </c>
      <c r="BK164" s="200">
        <f>ROUND(I164*H164,3)</f>
        <v>0</v>
      </c>
      <c r="BL164" s="13" t="s">
        <v>240</v>
      </c>
      <c r="BM164" s="198" t="s">
        <v>1319</v>
      </c>
    </row>
    <row r="165" spans="2:65" s="1" customFormat="1" ht="16.5" customHeight="1">
      <c r="B165" s="30"/>
      <c r="C165" s="188" t="s">
        <v>400</v>
      </c>
      <c r="D165" s="188" t="s">
        <v>141</v>
      </c>
      <c r="E165" s="189" t="s">
        <v>243</v>
      </c>
      <c r="F165" s="190" t="s">
        <v>244</v>
      </c>
      <c r="G165" s="191" t="s">
        <v>212</v>
      </c>
      <c r="H165" s="192">
        <v>16</v>
      </c>
      <c r="I165" s="193"/>
      <c r="J165" s="192">
        <f>ROUND(I165*H165,3)</f>
        <v>0</v>
      </c>
      <c r="K165" s="190" t="s">
        <v>169</v>
      </c>
      <c r="L165" s="34"/>
      <c r="M165" s="210" t="s">
        <v>1</v>
      </c>
      <c r="N165" s="211" t="s">
        <v>41</v>
      </c>
      <c r="O165" s="212"/>
      <c r="P165" s="213">
        <f>O165*H165</f>
        <v>0</v>
      </c>
      <c r="Q165" s="213">
        <v>0</v>
      </c>
      <c r="R165" s="213">
        <f>Q165*H165</f>
        <v>0</v>
      </c>
      <c r="S165" s="213">
        <v>0</v>
      </c>
      <c r="T165" s="214">
        <f>S165*H165</f>
        <v>0</v>
      </c>
      <c r="AR165" s="198" t="s">
        <v>240</v>
      </c>
      <c r="AT165" s="198" t="s">
        <v>141</v>
      </c>
      <c r="AU165" s="198" t="s">
        <v>83</v>
      </c>
      <c r="AY165" s="13" t="s">
        <v>138</v>
      </c>
      <c r="BE165" s="199">
        <f>IF(N165="základná",J165,0)</f>
        <v>0</v>
      </c>
      <c r="BF165" s="199">
        <f>IF(N165="znížená",J165,0)</f>
        <v>0</v>
      </c>
      <c r="BG165" s="199">
        <f>IF(N165="zákl. prenesená",J165,0)</f>
        <v>0</v>
      </c>
      <c r="BH165" s="199">
        <f>IF(N165="zníž. prenesená",J165,0)</f>
        <v>0</v>
      </c>
      <c r="BI165" s="199">
        <f>IF(N165="nulová",J165,0)</f>
        <v>0</v>
      </c>
      <c r="BJ165" s="13" t="s">
        <v>145</v>
      </c>
      <c r="BK165" s="200">
        <f>ROUND(I165*H165,3)</f>
        <v>0</v>
      </c>
      <c r="BL165" s="13" t="s">
        <v>240</v>
      </c>
      <c r="BM165" s="198" t="s">
        <v>1320</v>
      </c>
    </row>
    <row r="166" spans="2:65" s="1" customFormat="1" ht="6.95" customHeight="1">
      <c r="B166" s="45"/>
      <c r="C166" s="46"/>
      <c r="D166" s="46"/>
      <c r="E166" s="46"/>
      <c r="F166" s="46"/>
      <c r="G166" s="46"/>
      <c r="H166" s="46"/>
      <c r="I166" s="138"/>
      <c r="J166" s="46"/>
      <c r="K166" s="46"/>
      <c r="L166" s="34"/>
    </row>
  </sheetData>
  <sheetProtection algorithmName="SHA-512" hashValue="VBfOf7voe0AuwzWDhMYtl/tcdcFgJiUix1tEYbPIjIbwVCXcRdOtk07DXiQhRB35T7edijS1kk3pBmoPnpSFtw==" saltValue="ax8eJ8EqFEQmySyVSzNVw3+r/Xg3qUkl586UdShGi8XnkWaR9X8o8jTKQ3hH8m1FGuBMOiZeu34cphPT0jVu+w==" spinCount="100000" sheet="1" objects="1" scenarios="1" formatColumns="0" formatRows="0" autoFilter="0"/>
  <autoFilter ref="C121:K165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3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9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3" t="s">
        <v>97</v>
      </c>
    </row>
    <row r="3" spans="2:46" ht="6.95" customHeight="1">
      <c r="B3" s="100"/>
      <c r="C3" s="101"/>
      <c r="D3" s="101"/>
      <c r="E3" s="101"/>
      <c r="F3" s="101"/>
      <c r="G3" s="101"/>
      <c r="H3" s="101"/>
      <c r="I3" s="102"/>
      <c r="J3" s="101"/>
      <c r="K3" s="101"/>
      <c r="L3" s="16"/>
      <c r="AT3" s="13" t="s">
        <v>75</v>
      </c>
    </row>
    <row r="4" spans="2:46" ht="24.95" customHeight="1">
      <c r="B4" s="16"/>
      <c r="D4" s="103" t="s">
        <v>110</v>
      </c>
      <c r="L4" s="16"/>
      <c r="M4" s="104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105" t="s">
        <v>14</v>
      </c>
      <c r="L6" s="16"/>
    </row>
    <row r="7" spans="2:46" ht="16.5" customHeight="1">
      <c r="B7" s="16"/>
      <c r="E7" s="256" t="str">
        <f>'Rekapitulácia stavby'!K6</f>
        <v>ET Americké námestie</v>
      </c>
      <c r="F7" s="257"/>
      <c r="G7" s="257"/>
      <c r="H7" s="257"/>
      <c r="L7" s="16"/>
    </row>
    <row r="8" spans="2:46" s="1" customFormat="1" ht="12" customHeight="1">
      <c r="B8" s="34"/>
      <c r="D8" s="105" t="s">
        <v>111</v>
      </c>
      <c r="I8" s="106"/>
      <c r="L8" s="34"/>
    </row>
    <row r="9" spans="2:46" s="1" customFormat="1" ht="36.950000000000003" customHeight="1">
      <c r="B9" s="34"/>
      <c r="E9" s="258" t="s">
        <v>1321</v>
      </c>
      <c r="F9" s="259"/>
      <c r="G9" s="259"/>
      <c r="H9" s="259"/>
      <c r="I9" s="106"/>
      <c r="L9" s="34"/>
    </row>
    <row r="10" spans="2:46" s="1" customFormat="1" ht="11.25">
      <c r="B10" s="34"/>
      <c r="I10" s="106"/>
      <c r="L10" s="34"/>
    </row>
    <row r="11" spans="2:46" s="1" customFormat="1" ht="12" customHeight="1">
      <c r="B11" s="34"/>
      <c r="D11" s="105" t="s">
        <v>16</v>
      </c>
      <c r="F11" s="107" t="s">
        <v>1</v>
      </c>
      <c r="I11" s="108" t="s">
        <v>17</v>
      </c>
      <c r="J11" s="107" t="s">
        <v>1</v>
      </c>
      <c r="L11" s="34"/>
    </row>
    <row r="12" spans="2:46" s="1" customFormat="1" ht="12" customHeight="1">
      <c r="B12" s="34"/>
      <c r="D12" s="105" t="s">
        <v>18</v>
      </c>
      <c r="F12" s="107" t="s">
        <v>19</v>
      </c>
      <c r="I12" s="108" t="s">
        <v>20</v>
      </c>
      <c r="J12" s="109" t="str">
        <f>'Rekapitulácia stavby'!AN8</f>
        <v>13. 4. 2019</v>
      </c>
      <c r="L12" s="34"/>
    </row>
    <row r="13" spans="2:46" s="1" customFormat="1" ht="10.9" customHeight="1">
      <c r="B13" s="34"/>
      <c r="I13" s="106"/>
      <c r="L13" s="34"/>
    </row>
    <row r="14" spans="2:46" s="1" customFormat="1" ht="12" customHeight="1">
      <c r="B14" s="34"/>
      <c r="D14" s="105" t="s">
        <v>22</v>
      </c>
      <c r="I14" s="108" t="s">
        <v>23</v>
      </c>
      <c r="J14" s="107" t="s">
        <v>1</v>
      </c>
      <c r="L14" s="34"/>
    </row>
    <row r="15" spans="2:46" s="1" customFormat="1" ht="18" customHeight="1">
      <c r="B15" s="34"/>
      <c r="E15" s="107" t="s">
        <v>24</v>
      </c>
      <c r="I15" s="108" t="s">
        <v>25</v>
      </c>
      <c r="J15" s="107" t="s">
        <v>1</v>
      </c>
      <c r="L15" s="34"/>
    </row>
    <row r="16" spans="2:46" s="1" customFormat="1" ht="6.95" customHeight="1">
      <c r="B16" s="34"/>
      <c r="I16" s="106"/>
      <c r="L16" s="34"/>
    </row>
    <row r="17" spans="2:12" s="1" customFormat="1" ht="12" customHeight="1">
      <c r="B17" s="34"/>
      <c r="D17" s="105" t="s">
        <v>26</v>
      </c>
      <c r="I17" s="108" t="s">
        <v>23</v>
      </c>
      <c r="J17" s="26" t="str">
        <f>'Rekapitulácia stavby'!AN13</f>
        <v>Vyplň údaj</v>
      </c>
      <c r="L17" s="34"/>
    </row>
    <row r="18" spans="2:12" s="1" customFormat="1" ht="18" customHeight="1">
      <c r="B18" s="34"/>
      <c r="E18" s="260" t="str">
        <f>'Rekapitulácia stavby'!E14</f>
        <v>Vyplň údaj</v>
      </c>
      <c r="F18" s="261"/>
      <c r="G18" s="261"/>
      <c r="H18" s="261"/>
      <c r="I18" s="108" t="s">
        <v>25</v>
      </c>
      <c r="J18" s="26" t="str">
        <f>'Rekapitulácia stavby'!AN14</f>
        <v>Vyplň údaj</v>
      </c>
      <c r="L18" s="34"/>
    </row>
    <row r="19" spans="2:12" s="1" customFormat="1" ht="6.95" customHeight="1">
      <c r="B19" s="34"/>
      <c r="I19" s="106"/>
      <c r="L19" s="34"/>
    </row>
    <row r="20" spans="2:12" s="1" customFormat="1" ht="12" customHeight="1">
      <c r="B20" s="34"/>
      <c r="D20" s="105" t="s">
        <v>28</v>
      </c>
      <c r="I20" s="108" t="s">
        <v>23</v>
      </c>
      <c r="J20" s="107" t="s">
        <v>1</v>
      </c>
      <c r="L20" s="34"/>
    </row>
    <row r="21" spans="2:12" s="1" customFormat="1" ht="18" customHeight="1">
      <c r="B21" s="34"/>
      <c r="E21" s="107" t="s">
        <v>29</v>
      </c>
      <c r="I21" s="108" t="s">
        <v>25</v>
      </c>
      <c r="J21" s="107" t="s">
        <v>1</v>
      </c>
      <c r="L21" s="34"/>
    </row>
    <row r="22" spans="2:12" s="1" customFormat="1" ht="6.95" customHeight="1">
      <c r="B22" s="34"/>
      <c r="I22" s="106"/>
      <c r="L22" s="34"/>
    </row>
    <row r="23" spans="2:12" s="1" customFormat="1" ht="12" customHeight="1">
      <c r="B23" s="34"/>
      <c r="D23" s="105" t="s">
        <v>32</v>
      </c>
      <c r="I23" s="108" t="s">
        <v>23</v>
      </c>
      <c r="J23" s="107" t="s">
        <v>1</v>
      </c>
      <c r="L23" s="34"/>
    </row>
    <row r="24" spans="2:12" s="1" customFormat="1" ht="18" customHeight="1">
      <c r="B24" s="34"/>
      <c r="E24" s="107" t="s">
        <v>33</v>
      </c>
      <c r="I24" s="108" t="s">
        <v>25</v>
      </c>
      <c r="J24" s="107" t="s">
        <v>1</v>
      </c>
      <c r="L24" s="34"/>
    </row>
    <row r="25" spans="2:12" s="1" customFormat="1" ht="6.95" customHeight="1">
      <c r="B25" s="34"/>
      <c r="I25" s="106"/>
      <c r="L25" s="34"/>
    </row>
    <row r="26" spans="2:12" s="1" customFormat="1" ht="12" customHeight="1">
      <c r="B26" s="34"/>
      <c r="D26" s="105" t="s">
        <v>34</v>
      </c>
      <c r="I26" s="106"/>
      <c r="L26" s="34"/>
    </row>
    <row r="27" spans="2:12" s="7" customFormat="1" ht="16.5" customHeight="1">
      <c r="B27" s="110"/>
      <c r="E27" s="262" t="s">
        <v>1</v>
      </c>
      <c r="F27" s="262"/>
      <c r="G27" s="262"/>
      <c r="H27" s="262"/>
      <c r="I27" s="111"/>
      <c r="L27" s="110"/>
    </row>
    <row r="28" spans="2:12" s="1" customFormat="1" ht="6.95" customHeight="1">
      <c r="B28" s="34"/>
      <c r="I28" s="106"/>
      <c r="L28" s="34"/>
    </row>
    <row r="29" spans="2:12" s="1" customFormat="1" ht="6.95" customHeight="1">
      <c r="B29" s="34"/>
      <c r="D29" s="58"/>
      <c r="E29" s="58"/>
      <c r="F29" s="58"/>
      <c r="G29" s="58"/>
      <c r="H29" s="58"/>
      <c r="I29" s="112"/>
      <c r="J29" s="58"/>
      <c r="K29" s="58"/>
      <c r="L29" s="34"/>
    </row>
    <row r="30" spans="2:12" s="1" customFormat="1" ht="25.35" customHeight="1">
      <c r="B30" s="34"/>
      <c r="D30" s="113" t="s">
        <v>35</v>
      </c>
      <c r="I30" s="106"/>
      <c r="J30" s="114">
        <f>ROUND(J126, 2)</f>
        <v>0</v>
      </c>
      <c r="L30" s="34"/>
    </row>
    <row r="31" spans="2:12" s="1" customFormat="1" ht="6.95" customHeight="1">
      <c r="B31" s="34"/>
      <c r="D31" s="58"/>
      <c r="E31" s="58"/>
      <c r="F31" s="58"/>
      <c r="G31" s="58"/>
      <c r="H31" s="58"/>
      <c r="I31" s="112"/>
      <c r="J31" s="58"/>
      <c r="K31" s="58"/>
      <c r="L31" s="34"/>
    </row>
    <row r="32" spans="2:12" s="1" customFormat="1" ht="14.45" customHeight="1">
      <c r="B32" s="34"/>
      <c r="F32" s="115" t="s">
        <v>37</v>
      </c>
      <c r="I32" s="116" t="s">
        <v>36</v>
      </c>
      <c r="J32" s="115" t="s">
        <v>38</v>
      </c>
      <c r="L32" s="34"/>
    </row>
    <row r="33" spans="2:12" s="1" customFormat="1" ht="14.45" customHeight="1">
      <c r="B33" s="34"/>
      <c r="D33" s="117" t="s">
        <v>39</v>
      </c>
      <c r="E33" s="105" t="s">
        <v>40</v>
      </c>
      <c r="F33" s="118">
        <f>ROUND((SUM(BE126:BE192)),  2)</f>
        <v>0</v>
      </c>
      <c r="I33" s="119">
        <v>0.2</v>
      </c>
      <c r="J33" s="118">
        <f>ROUND(((SUM(BE126:BE192))*I33),  2)</f>
        <v>0</v>
      </c>
      <c r="L33" s="34"/>
    </row>
    <row r="34" spans="2:12" s="1" customFormat="1" ht="14.45" customHeight="1">
      <c r="B34" s="34"/>
      <c r="E34" s="105" t="s">
        <v>41</v>
      </c>
      <c r="F34" s="118">
        <f>ROUND((SUM(BF126:BF192)),  2)</f>
        <v>0</v>
      </c>
      <c r="I34" s="119">
        <v>0.2</v>
      </c>
      <c r="J34" s="118">
        <f>ROUND(((SUM(BF126:BF192))*I34),  2)</f>
        <v>0</v>
      </c>
      <c r="L34" s="34"/>
    </row>
    <row r="35" spans="2:12" s="1" customFormat="1" ht="14.45" hidden="1" customHeight="1">
      <c r="B35" s="34"/>
      <c r="E35" s="105" t="s">
        <v>42</v>
      </c>
      <c r="F35" s="118">
        <f>ROUND((SUM(BG126:BG192)),  2)</f>
        <v>0</v>
      </c>
      <c r="I35" s="119">
        <v>0.2</v>
      </c>
      <c r="J35" s="118">
        <f>0</f>
        <v>0</v>
      </c>
      <c r="L35" s="34"/>
    </row>
    <row r="36" spans="2:12" s="1" customFormat="1" ht="14.45" hidden="1" customHeight="1">
      <c r="B36" s="34"/>
      <c r="E36" s="105" t="s">
        <v>43</v>
      </c>
      <c r="F36" s="118">
        <f>ROUND((SUM(BH126:BH192)),  2)</f>
        <v>0</v>
      </c>
      <c r="I36" s="119">
        <v>0.2</v>
      </c>
      <c r="J36" s="118">
        <f>0</f>
        <v>0</v>
      </c>
      <c r="L36" s="34"/>
    </row>
    <row r="37" spans="2:12" s="1" customFormat="1" ht="14.45" hidden="1" customHeight="1">
      <c r="B37" s="34"/>
      <c r="E37" s="105" t="s">
        <v>44</v>
      </c>
      <c r="F37" s="118">
        <f>ROUND((SUM(BI126:BI192)),  2)</f>
        <v>0</v>
      </c>
      <c r="I37" s="119">
        <v>0</v>
      </c>
      <c r="J37" s="118">
        <f>0</f>
        <v>0</v>
      </c>
      <c r="L37" s="34"/>
    </row>
    <row r="38" spans="2:12" s="1" customFormat="1" ht="6.95" customHeight="1">
      <c r="B38" s="34"/>
      <c r="I38" s="106"/>
      <c r="L38" s="34"/>
    </row>
    <row r="39" spans="2:12" s="1" customFormat="1" ht="25.35" customHeight="1">
      <c r="B39" s="34"/>
      <c r="C39" s="120"/>
      <c r="D39" s="121" t="s">
        <v>45</v>
      </c>
      <c r="E39" s="122"/>
      <c r="F39" s="122"/>
      <c r="G39" s="123" t="s">
        <v>46</v>
      </c>
      <c r="H39" s="124" t="s">
        <v>47</v>
      </c>
      <c r="I39" s="125"/>
      <c r="J39" s="126">
        <f>SUM(J30:J37)</f>
        <v>0</v>
      </c>
      <c r="K39" s="127"/>
      <c r="L39" s="34"/>
    </row>
    <row r="40" spans="2:12" s="1" customFormat="1" ht="14.45" customHeight="1">
      <c r="B40" s="34"/>
      <c r="I40" s="106"/>
      <c r="L40" s="34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4"/>
      <c r="D50" s="128" t="s">
        <v>48</v>
      </c>
      <c r="E50" s="129"/>
      <c r="F50" s="129"/>
      <c r="G50" s="128" t="s">
        <v>49</v>
      </c>
      <c r="H50" s="129"/>
      <c r="I50" s="130"/>
      <c r="J50" s="129"/>
      <c r="K50" s="129"/>
      <c r="L50" s="34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34"/>
      <c r="D61" s="131" t="s">
        <v>50</v>
      </c>
      <c r="E61" s="132"/>
      <c r="F61" s="133" t="s">
        <v>51</v>
      </c>
      <c r="G61" s="131" t="s">
        <v>50</v>
      </c>
      <c r="H61" s="132"/>
      <c r="I61" s="134"/>
      <c r="J61" s="135" t="s">
        <v>51</v>
      </c>
      <c r="K61" s="132"/>
      <c r="L61" s="34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34"/>
      <c r="D65" s="128" t="s">
        <v>52</v>
      </c>
      <c r="E65" s="129"/>
      <c r="F65" s="129"/>
      <c r="G65" s="128" t="s">
        <v>53</v>
      </c>
      <c r="H65" s="129"/>
      <c r="I65" s="130"/>
      <c r="J65" s="129"/>
      <c r="K65" s="129"/>
      <c r="L65" s="34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34"/>
      <c r="D76" s="131" t="s">
        <v>50</v>
      </c>
      <c r="E76" s="132"/>
      <c r="F76" s="133" t="s">
        <v>51</v>
      </c>
      <c r="G76" s="131" t="s">
        <v>50</v>
      </c>
      <c r="H76" s="132"/>
      <c r="I76" s="134"/>
      <c r="J76" s="135" t="s">
        <v>51</v>
      </c>
      <c r="K76" s="132"/>
      <c r="L76" s="34"/>
    </row>
    <row r="77" spans="2:12" s="1" customFormat="1" ht="14.45" customHeight="1">
      <c r="B77" s="136"/>
      <c r="C77" s="137"/>
      <c r="D77" s="137"/>
      <c r="E77" s="137"/>
      <c r="F77" s="137"/>
      <c r="G77" s="137"/>
      <c r="H77" s="137"/>
      <c r="I77" s="138"/>
      <c r="J77" s="137"/>
      <c r="K77" s="137"/>
      <c r="L77" s="34"/>
    </row>
    <row r="81" spans="2:47" s="1" customFormat="1" ht="6.95" customHeight="1">
      <c r="B81" s="139"/>
      <c r="C81" s="140"/>
      <c r="D81" s="140"/>
      <c r="E81" s="140"/>
      <c r="F81" s="140"/>
      <c r="G81" s="140"/>
      <c r="H81" s="140"/>
      <c r="I81" s="141"/>
      <c r="J81" s="140"/>
      <c r="K81" s="140"/>
      <c r="L81" s="34"/>
    </row>
    <row r="82" spans="2:47" s="1" customFormat="1" ht="24.95" customHeight="1">
      <c r="B82" s="30"/>
      <c r="C82" s="19" t="s">
        <v>113</v>
      </c>
      <c r="D82" s="31"/>
      <c r="E82" s="31"/>
      <c r="F82" s="31"/>
      <c r="G82" s="31"/>
      <c r="H82" s="31"/>
      <c r="I82" s="106"/>
      <c r="J82" s="31"/>
      <c r="K82" s="31"/>
      <c r="L82" s="34"/>
    </row>
    <row r="83" spans="2:47" s="1" customFormat="1" ht="6.95" customHeight="1">
      <c r="B83" s="30"/>
      <c r="C83" s="31"/>
      <c r="D83" s="31"/>
      <c r="E83" s="31"/>
      <c r="F83" s="31"/>
      <c r="G83" s="31"/>
      <c r="H83" s="31"/>
      <c r="I83" s="106"/>
      <c r="J83" s="31"/>
      <c r="K83" s="31"/>
      <c r="L83" s="34"/>
    </row>
    <row r="84" spans="2:47" s="1" customFormat="1" ht="12" customHeight="1">
      <c r="B84" s="30"/>
      <c r="C84" s="25" t="s">
        <v>14</v>
      </c>
      <c r="D84" s="31"/>
      <c r="E84" s="31"/>
      <c r="F84" s="31"/>
      <c r="G84" s="31"/>
      <c r="H84" s="31"/>
      <c r="I84" s="106"/>
      <c r="J84" s="31"/>
      <c r="K84" s="31"/>
      <c r="L84" s="34"/>
    </row>
    <row r="85" spans="2:47" s="1" customFormat="1" ht="16.5" customHeight="1">
      <c r="B85" s="30"/>
      <c r="C85" s="31"/>
      <c r="D85" s="31"/>
      <c r="E85" s="263" t="str">
        <f>E7</f>
        <v>ET Americké námestie</v>
      </c>
      <c r="F85" s="264"/>
      <c r="G85" s="264"/>
      <c r="H85" s="264"/>
      <c r="I85" s="106"/>
      <c r="J85" s="31"/>
      <c r="K85" s="31"/>
      <c r="L85" s="34"/>
    </row>
    <row r="86" spans="2:47" s="1" customFormat="1" ht="12" customHeight="1">
      <c r="B86" s="30"/>
      <c r="C86" s="25" t="s">
        <v>111</v>
      </c>
      <c r="D86" s="31"/>
      <c r="E86" s="31"/>
      <c r="F86" s="31"/>
      <c r="G86" s="31"/>
      <c r="H86" s="31"/>
      <c r="I86" s="106"/>
      <c r="J86" s="31"/>
      <c r="K86" s="31"/>
      <c r="L86" s="34"/>
    </row>
    <row r="87" spans="2:47" s="1" customFormat="1" ht="16.5" customHeight="1">
      <c r="B87" s="30"/>
      <c r="C87" s="31"/>
      <c r="D87" s="31"/>
      <c r="E87" s="235" t="str">
        <f>E9</f>
        <v>604 - 604 Prípojka NN pre vybavenie zastávok MHD (napojenie ACL, IT)</v>
      </c>
      <c r="F87" s="265"/>
      <c r="G87" s="265"/>
      <c r="H87" s="265"/>
      <c r="I87" s="106"/>
      <c r="J87" s="31"/>
      <c r="K87" s="31"/>
      <c r="L87" s="34"/>
    </row>
    <row r="88" spans="2:47" s="1" customFormat="1" ht="6.95" customHeight="1">
      <c r="B88" s="30"/>
      <c r="C88" s="31"/>
      <c r="D88" s="31"/>
      <c r="E88" s="31"/>
      <c r="F88" s="31"/>
      <c r="G88" s="31"/>
      <c r="H88" s="31"/>
      <c r="I88" s="106"/>
      <c r="J88" s="31"/>
      <c r="K88" s="31"/>
      <c r="L88" s="34"/>
    </row>
    <row r="89" spans="2:47" s="1" customFormat="1" ht="12" customHeight="1">
      <c r="B89" s="30"/>
      <c r="C89" s="25" t="s">
        <v>18</v>
      </c>
      <c r="D89" s="31"/>
      <c r="E89" s="31"/>
      <c r="F89" s="23" t="str">
        <f>F12</f>
        <v>Bratislava III.</v>
      </c>
      <c r="G89" s="31"/>
      <c r="H89" s="31"/>
      <c r="I89" s="108" t="s">
        <v>20</v>
      </c>
      <c r="J89" s="57" t="str">
        <f>IF(J12="","",J12)</f>
        <v>13. 4. 2019</v>
      </c>
      <c r="K89" s="31"/>
      <c r="L89" s="34"/>
    </row>
    <row r="90" spans="2:47" s="1" customFormat="1" ht="6.95" customHeight="1">
      <c r="B90" s="30"/>
      <c r="C90" s="31"/>
      <c r="D90" s="31"/>
      <c r="E90" s="31"/>
      <c r="F90" s="31"/>
      <c r="G90" s="31"/>
      <c r="H90" s="31"/>
      <c r="I90" s="106"/>
      <c r="J90" s="31"/>
      <c r="K90" s="31"/>
      <c r="L90" s="34"/>
    </row>
    <row r="91" spans="2:47" s="1" customFormat="1" ht="15.2" customHeight="1">
      <c r="B91" s="30"/>
      <c r="C91" s="25" t="s">
        <v>22</v>
      </c>
      <c r="D91" s="31"/>
      <c r="E91" s="31"/>
      <c r="F91" s="23" t="str">
        <f>E15</f>
        <v>Dopravný podnik a.s., Bratislava</v>
      </c>
      <c r="G91" s="31"/>
      <c r="H91" s="31"/>
      <c r="I91" s="108" t="s">
        <v>28</v>
      </c>
      <c r="J91" s="28" t="str">
        <f>E21</f>
        <v xml:space="preserve">Deltes s.r.o. </v>
      </c>
      <c r="K91" s="31"/>
      <c r="L91" s="34"/>
    </row>
    <row r="92" spans="2:47" s="1" customFormat="1" ht="15.2" customHeight="1">
      <c r="B92" s="30"/>
      <c r="C92" s="25" t="s">
        <v>26</v>
      </c>
      <c r="D92" s="31"/>
      <c r="E92" s="31"/>
      <c r="F92" s="23" t="str">
        <f>IF(E18="","",E18)</f>
        <v>Vyplň údaj</v>
      </c>
      <c r="G92" s="31"/>
      <c r="H92" s="31"/>
      <c r="I92" s="108" t="s">
        <v>32</v>
      </c>
      <c r="J92" s="28" t="str">
        <f>E24</f>
        <v>Ing. Marta Bútorová</v>
      </c>
      <c r="K92" s="31"/>
      <c r="L92" s="34"/>
    </row>
    <row r="93" spans="2:47" s="1" customFormat="1" ht="10.35" customHeight="1">
      <c r="B93" s="30"/>
      <c r="C93" s="31"/>
      <c r="D93" s="31"/>
      <c r="E93" s="31"/>
      <c r="F93" s="31"/>
      <c r="G93" s="31"/>
      <c r="H93" s="31"/>
      <c r="I93" s="106"/>
      <c r="J93" s="31"/>
      <c r="K93" s="31"/>
      <c r="L93" s="34"/>
    </row>
    <row r="94" spans="2:47" s="1" customFormat="1" ht="29.25" customHeight="1">
      <c r="B94" s="30"/>
      <c r="C94" s="142" t="s">
        <v>114</v>
      </c>
      <c r="D94" s="143"/>
      <c r="E94" s="143"/>
      <c r="F94" s="143"/>
      <c r="G94" s="143"/>
      <c r="H94" s="143"/>
      <c r="I94" s="144"/>
      <c r="J94" s="145" t="s">
        <v>115</v>
      </c>
      <c r="K94" s="143"/>
      <c r="L94" s="34"/>
    </row>
    <row r="95" spans="2:47" s="1" customFormat="1" ht="10.35" customHeight="1">
      <c r="B95" s="30"/>
      <c r="C95" s="31"/>
      <c r="D95" s="31"/>
      <c r="E95" s="31"/>
      <c r="F95" s="31"/>
      <c r="G95" s="31"/>
      <c r="H95" s="31"/>
      <c r="I95" s="106"/>
      <c r="J95" s="31"/>
      <c r="K95" s="31"/>
      <c r="L95" s="34"/>
    </row>
    <row r="96" spans="2:47" s="1" customFormat="1" ht="22.9" customHeight="1">
      <c r="B96" s="30"/>
      <c r="C96" s="146" t="s">
        <v>116</v>
      </c>
      <c r="D96" s="31"/>
      <c r="E96" s="31"/>
      <c r="F96" s="31"/>
      <c r="G96" s="31"/>
      <c r="H96" s="31"/>
      <c r="I96" s="106"/>
      <c r="J96" s="75">
        <f>J126</f>
        <v>0</v>
      </c>
      <c r="K96" s="31"/>
      <c r="L96" s="34"/>
      <c r="AU96" s="13" t="s">
        <v>117</v>
      </c>
    </row>
    <row r="97" spans="2:12" s="8" customFormat="1" ht="24.95" customHeight="1">
      <c r="B97" s="147"/>
      <c r="C97" s="148"/>
      <c r="D97" s="149" t="s">
        <v>118</v>
      </c>
      <c r="E97" s="150"/>
      <c r="F97" s="150"/>
      <c r="G97" s="150"/>
      <c r="H97" s="150"/>
      <c r="I97" s="151"/>
      <c r="J97" s="152">
        <f>J127</f>
        <v>0</v>
      </c>
      <c r="K97" s="148"/>
      <c r="L97" s="153"/>
    </row>
    <row r="98" spans="2:12" s="9" customFormat="1" ht="19.899999999999999" customHeight="1">
      <c r="B98" s="154"/>
      <c r="C98" s="155"/>
      <c r="D98" s="156" t="s">
        <v>252</v>
      </c>
      <c r="E98" s="157"/>
      <c r="F98" s="157"/>
      <c r="G98" s="157"/>
      <c r="H98" s="157"/>
      <c r="I98" s="158"/>
      <c r="J98" s="159">
        <f>J128</f>
        <v>0</v>
      </c>
      <c r="K98" s="155"/>
      <c r="L98" s="160"/>
    </row>
    <row r="99" spans="2:12" s="9" customFormat="1" ht="19.899999999999999" customHeight="1">
      <c r="B99" s="154"/>
      <c r="C99" s="155"/>
      <c r="D99" s="156" t="s">
        <v>254</v>
      </c>
      <c r="E99" s="157"/>
      <c r="F99" s="157"/>
      <c r="G99" s="157"/>
      <c r="H99" s="157"/>
      <c r="I99" s="158"/>
      <c r="J99" s="159">
        <f>J131</f>
        <v>0</v>
      </c>
      <c r="K99" s="155"/>
      <c r="L99" s="160"/>
    </row>
    <row r="100" spans="2:12" s="9" customFormat="1" ht="19.899999999999999" customHeight="1">
      <c r="B100" s="154"/>
      <c r="C100" s="155"/>
      <c r="D100" s="156" t="s">
        <v>255</v>
      </c>
      <c r="E100" s="157"/>
      <c r="F100" s="157"/>
      <c r="G100" s="157"/>
      <c r="H100" s="157"/>
      <c r="I100" s="158"/>
      <c r="J100" s="159">
        <f>J138</f>
        <v>0</v>
      </c>
      <c r="K100" s="155"/>
      <c r="L100" s="160"/>
    </row>
    <row r="101" spans="2:12" s="9" customFormat="1" ht="19.899999999999999" customHeight="1">
      <c r="B101" s="154"/>
      <c r="C101" s="155"/>
      <c r="D101" s="156" t="s">
        <v>256</v>
      </c>
      <c r="E101" s="157"/>
      <c r="F101" s="157"/>
      <c r="G101" s="157"/>
      <c r="H101" s="157"/>
      <c r="I101" s="158"/>
      <c r="J101" s="159">
        <f>J143</f>
        <v>0</v>
      </c>
      <c r="K101" s="155"/>
      <c r="L101" s="160"/>
    </row>
    <row r="102" spans="2:12" s="8" customFormat="1" ht="24.95" customHeight="1">
      <c r="B102" s="147"/>
      <c r="C102" s="148"/>
      <c r="D102" s="149" t="s">
        <v>120</v>
      </c>
      <c r="E102" s="150"/>
      <c r="F102" s="150"/>
      <c r="G102" s="150"/>
      <c r="H102" s="150"/>
      <c r="I102" s="151"/>
      <c r="J102" s="152">
        <f>J146</f>
        <v>0</v>
      </c>
      <c r="K102" s="148"/>
      <c r="L102" s="153"/>
    </row>
    <row r="103" spans="2:12" s="9" customFormat="1" ht="19.899999999999999" customHeight="1">
      <c r="B103" s="154"/>
      <c r="C103" s="155"/>
      <c r="D103" s="156" t="s">
        <v>121</v>
      </c>
      <c r="E103" s="157"/>
      <c r="F103" s="157"/>
      <c r="G103" s="157"/>
      <c r="H103" s="157"/>
      <c r="I103" s="158"/>
      <c r="J103" s="159">
        <f>J147</f>
        <v>0</v>
      </c>
      <c r="K103" s="155"/>
      <c r="L103" s="160"/>
    </row>
    <row r="104" spans="2:12" s="9" customFormat="1" ht="19.899999999999999" customHeight="1">
      <c r="B104" s="154"/>
      <c r="C104" s="155"/>
      <c r="D104" s="156" t="s">
        <v>963</v>
      </c>
      <c r="E104" s="157"/>
      <c r="F104" s="157"/>
      <c r="G104" s="157"/>
      <c r="H104" s="157"/>
      <c r="I104" s="158"/>
      <c r="J104" s="159">
        <f>J162</f>
        <v>0</v>
      </c>
      <c r="K104" s="155"/>
      <c r="L104" s="160"/>
    </row>
    <row r="105" spans="2:12" s="9" customFormat="1" ht="19.899999999999999" customHeight="1">
      <c r="B105" s="154"/>
      <c r="C105" s="155"/>
      <c r="D105" s="156" t="s">
        <v>122</v>
      </c>
      <c r="E105" s="157"/>
      <c r="F105" s="157"/>
      <c r="G105" s="157"/>
      <c r="H105" s="157"/>
      <c r="I105" s="158"/>
      <c r="J105" s="159">
        <f>J169</f>
        <v>0</v>
      </c>
      <c r="K105" s="155"/>
      <c r="L105" s="160"/>
    </row>
    <row r="106" spans="2:12" s="8" customFormat="1" ht="24.95" customHeight="1">
      <c r="B106" s="147"/>
      <c r="C106" s="148"/>
      <c r="D106" s="149" t="s">
        <v>123</v>
      </c>
      <c r="E106" s="150"/>
      <c r="F106" s="150"/>
      <c r="G106" s="150"/>
      <c r="H106" s="150"/>
      <c r="I106" s="151"/>
      <c r="J106" s="152">
        <f>J187</f>
        <v>0</v>
      </c>
      <c r="K106" s="148"/>
      <c r="L106" s="153"/>
    </row>
    <row r="107" spans="2:12" s="1" customFormat="1" ht="21.75" customHeight="1">
      <c r="B107" s="30"/>
      <c r="C107" s="31"/>
      <c r="D107" s="31"/>
      <c r="E107" s="31"/>
      <c r="F107" s="31"/>
      <c r="G107" s="31"/>
      <c r="H107" s="31"/>
      <c r="I107" s="106"/>
      <c r="J107" s="31"/>
      <c r="K107" s="31"/>
      <c r="L107" s="34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138"/>
      <c r="J108" s="46"/>
      <c r="K108" s="46"/>
      <c r="L108" s="34"/>
    </row>
    <row r="112" spans="2:12" s="1" customFormat="1" ht="6.95" customHeight="1">
      <c r="B112" s="47"/>
      <c r="C112" s="48"/>
      <c r="D112" s="48"/>
      <c r="E112" s="48"/>
      <c r="F112" s="48"/>
      <c r="G112" s="48"/>
      <c r="H112" s="48"/>
      <c r="I112" s="141"/>
      <c r="J112" s="48"/>
      <c r="K112" s="48"/>
      <c r="L112" s="34"/>
    </row>
    <row r="113" spans="2:63" s="1" customFormat="1" ht="24.95" customHeight="1">
      <c r="B113" s="30"/>
      <c r="C113" s="19" t="s">
        <v>124</v>
      </c>
      <c r="D113" s="31"/>
      <c r="E113" s="31"/>
      <c r="F113" s="31"/>
      <c r="G113" s="31"/>
      <c r="H113" s="31"/>
      <c r="I113" s="106"/>
      <c r="J113" s="31"/>
      <c r="K113" s="31"/>
      <c r="L113" s="34"/>
    </row>
    <row r="114" spans="2:63" s="1" customFormat="1" ht="6.95" customHeight="1">
      <c r="B114" s="30"/>
      <c r="C114" s="31"/>
      <c r="D114" s="31"/>
      <c r="E114" s="31"/>
      <c r="F114" s="31"/>
      <c r="G114" s="31"/>
      <c r="H114" s="31"/>
      <c r="I114" s="106"/>
      <c r="J114" s="31"/>
      <c r="K114" s="31"/>
      <c r="L114" s="34"/>
    </row>
    <row r="115" spans="2:63" s="1" customFormat="1" ht="12" customHeight="1">
      <c r="B115" s="30"/>
      <c r="C115" s="25" t="s">
        <v>14</v>
      </c>
      <c r="D115" s="31"/>
      <c r="E115" s="31"/>
      <c r="F115" s="31"/>
      <c r="G115" s="31"/>
      <c r="H115" s="31"/>
      <c r="I115" s="106"/>
      <c r="J115" s="31"/>
      <c r="K115" s="31"/>
      <c r="L115" s="34"/>
    </row>
    <row r="116" spans="2:63" s="1" customFormat="1" ht="16.5" customHeight="1">
      <c r="B116" s="30"/>
      <c r="C116" s="31"/>
      <c r="D116" s="31"/>
      <c r="E116" s="263" t="str">
        <f>E7</f>
        <v>ET Americké námestie</v>
      </c>
      <c r="F116" s="264"/>
      <c r="G116" s="264"/>
      <c r="H116" s="264"/>
      <c r="I116" s="106"/>
      <c r="J116" s="31"/>
      <c r="K116" s="31"/>
      <c r="L116" s="34"/>
    </row>
    <row r="117" spans="2:63" s="1" customFormat="1" ht="12" customHeight="1">
      <c r="B117" s="30"/>
      <c r="C117" s="25" t="s">
        <v>111</v>
      </c>
      <c r="D117" s="31"/>
      <c r="E117" s="31"/>
      <c r="F117" s="31"/>
      <c r="G117" s="31"/>
      <c r="H117" s="31"/>
      <c r="I117" s="106"/>
      <c r="J117" s="31"/>
      <c r="K117" s="31"/>
      <c r="L117" s="34"/>
    </row>
    <row r="118" spans="2:63" s="1" customFormat="1" ht="16.5" customHeight="1">
      <c r="B118" s="30"/>
      <c r="C118" s="31"/>
      <c r="D118" s="31"/>
      <c r="E118" s="235" t="str">
        <f>E9</f>
        <v>604 - 604 Prípojka NN pre vybavenie zastávok MHD (napojenie ACL, IT)</v>
      </c>
      <c r="F118" s="265"/>
      <c r="G118" s="265"/>
      <c r="H118" s="265"/>
      <c r="I118" s="106"/>
      <c r="J118" s="31"/>
      <c r="K118" s="31"/>
      <c r="L118" s="34"/>
    </row>
    <row r="119" spans="2:63" s="1" customFormat="1" ht="6.95" customHeight="1">
      <c r="B119" s="30"/>
      <c r="C119" s="31"/>
      <c r="D119" s="31"/>
      <c r="E119" s="31"/>
      <c r="F119" s="31"/>
      <c r="G119" s="31"/>
      <c r="H119" s="31"/>
      <c r="I119" s="106"/>
      <c r="J119" s="31"/>
      <c r="K119" s="31"/>
      <c r="L119" s="34"/>
    </row>
    <row r="120" spans="2:63" s="1" customFormat="1" ht="12" customHeight="1">
      <c r="B120" s="30"/>
      <c r="C120" s="25" t="s">
        <v>18</v>
      </c>
      <c r="D120" s="31"/>
      <c r="E120" s="31"/>
      <c r="F120" s="23" t="str">
        <f>F12</f>
        <v>Bratislava III.</v>
      </c>
      <c r="G120" s="31"/>
      <c r="H120" s="31"/>
      <c r="I120" s="108" t="s">
        <v>20</v>
      </c>
      <c r="J120" s="57" t="str">
        <f>IF(J12="","",J12)</f>
        <v>13. 4. 2019</v>
      </c>
      <c r="K120" s="31"/>
      <c r="L120" s="34"/>
    </row>
    <row r="121" spans="2:63" s="1" customFormat="1" ht="6.95" customHeight="1">
      <c r="B121" s="30"/>
      <c r="C121" s="31"/>
      <c r="D121" s="31"/>
      <c r="E121" s="31"/>
      <c r="F121" s="31"/>
      <c r="G121" s="31"/>
      <c r="H121" s="31"/>
      <c r="I121" s="106"/>
      <c r="J121" s="31"/>
      <c r="K121" s="31"/>
      <c r="L121" s="34"/>
    </row>
    <row r="122" spans="2:63" s="1" customFormat="1" ht="15.2" customHeight="1">
      <c r="B122" s="30"/>
      <c r="C122" s="25" t="s">
        <v>22</v>
      </c>
      <c r="D122" s="31"/>
      <c r="E122" s="31"/>
      <c r="F122" s="23" t="str">
        <f>E15</f>
        <v>Dopravný podnik a.s., Bratislava</v>
      </c>
      <c r="G122" s="31"/>
      <c r="H122" s="31"/>
      <c r="I122" s="108" t="s">
        <v>28</v>
      </c>
      <c r="J122" s="28" t="str">
        <f>E21</f>
        <v xml:space="preserve">Deltes s.r.o. </v>
      </c>
      <c r="K122" s="31"/>
      <c r="L122" s="34"/>
    </row>
    <row r="123" spans="2:63" s="1" customFormat="1" ht="15.2" customHeight="1">
      <c r="B123" s="30"/>
      <c r="C123" s="25" t="s">
        <v>26</v>
      </c>
      <c r="D123" s="31"/>
      <c r="E123" s="31"/>
      <c r="F123" s="23" t="str">
        <f>IF(E18="","",E18)</f>
        <v>Vyplň údaj</v>
      </c>
      <c r="G123" s="31"/>
      <c r="H123" s="31"/>
      <c r="I123" s="108" t="s">
        <v>32</v>
      </c>
      <c r="J123" s="28" t="str">
        <f>E24</f>
        <v>Ing. Marta Bútorová</v>
      </c>
      <c r="K123" s="31"/>
      <c r="L123" s="34"/>
    </row>
    <row r="124" spans="2:63" s="1" customFormat="1" ht="10.35" customHeight="1">
      <c r="B124" s="30"/>
      <c r="C124" s="31"/>
      <c r="D124" s="31"/>
      <c r="E124" s="31"/>
      <c r="F124" s="31"/>
      <c r="G124" s="31"/>
      <c r="H124" s="31"/>
      <c r="I124" s="106"/>
      <c r="J124" s="31"/>
      <c r="K124" s="31"/>
      <c r="L124" s="34"/>
    </row>
    <row r="125" spans="2:63" s="10" customFormat="1" ht="29.25" customHeight="1">
      <c r="B125" s="161"/>
      <c r="C125" s="162" t="s">
        <v>125</v>
      </c>
      <c r="D125" s="163" t="s">
        <v>60</v>
      </c>
      <c r="E125" s="163" t="s">
        <v>56</v>
      </c>
      <c r="F125" s="163" t="s">
        <v>57</v>
      </c>
      <c r="G125" s="163" t="s">
        <v>126</v>
      </c>
      <c r="H125" s="163" t="s">
        <v>127</v>
      </c>
      <c r="I125" s="164" t="s">
        <v>128</v>
      </c>
      <c r="J125" s="165" t="s">
        <v>115</v>
      </c>
      <c r="K125" s="166" t="s">
        <v>129</v>
      </c>
      <c r="L125" s="167"/>
      <c r="M125" s="66" t="s">
        <v>1</v>
      </c>
      <c r="N125" s="67" t="s">
        <v>39</v>
      </c>
      <c r="O125" s="67" t="s">
        <v>130</v>
      </c>
      <c r="P125" s="67" t="s">
        <v>131</v>
      </c>
      <c r="Q125" s="67" t="s">
        <v>132</v>
      </c>
      <c r="R125" s="67" t="s">
        <v>133</v>
      </c>
      <c r="S125" s="67" t="s">
        <v>134</v>
      </c>
      <c r="T125" s="68" t="s">
        <v>135</v>
      </c>
    </row>
    <row r="126" spans="2:63" s="1" customFormat="1" ht="22.9" customHeight="1">
      <c r="B126" s="30"/>
      <c r="C126" s="73" t="s">
        <v>116</v>
      </c>
      <c r="D126" s="31"/>
      <c r="E126" s="31"/>
      <c r="F126" s="31"/>
      <c r="G126" s="31"/>
      <c r="H126" s="31"/>
      <c r="I126" s="106"/>
      <c r="J126" s="168">
        <f>BK126</f>
        <v>0</v>
      </c>
      <c r="K126" s="31"/>
      <c r="L126" s="34"/>
      <c r="M126" s="69"/>
      <c r="N126" s="70"/>
      <c r="O126" s="70"/>
      <c r="P126" s="169">
        <f>P127+P146+P187</f>
        <v>0</v>
      </c>
      <c r="Q126" s="70"/>
      <c r="R126" s="169">
        <f>R127+R146+R187</f>
        <v>33.891852700000001</v>
      </c>
      <c r="S126" s="70"/>
      <c r="T126" s="170">
        <f>T127+T146+T187</f>
        <v>13.499500000000001</v>
      </c>
      <c r="AT126" s="13" t="s">
        <v>74</v>
      </c>
      <c r="AU126" s="13" t="s">
        <v>117</v>
      </c>
      <c r="BK126" s="171">
        <f>BK127+BK146+BK187</f>
        <v>0</v>
      </c>
    </row>
    <row r="127" spans="2:63" s="11" customFormat="1" ht="25.9" customHeight="1">
      <c r="B127" s="172"/>
      <c r="C127" s="173"/>
      <c r="D127" s="174" t="s">
        <v>74</v>
      </c>
      <c r="E127" s="175" t="s">
        <v>136</v>
      </c>
      <c r="F127" s="175" t="s">
        <v>137</v>
      </c>
      <c r="G127" s="173"/>
      <c r="H127" s="173"/>
      <c r="I127" s="176"/>
      <c r="J127" s="177">
        <f>BK127</f>
        <v>0</v>
      </c>
      <c r="K127" s="173"/>
      <c r="L127" s="178"/>
      <c r="M127" s="179"/>
      <c r="N127" s="180"/>
      <c r="O127" s="180"/>
      <c r="P127" s="181">
        <f>P128+P131+P138+P143</f>
        <v>0</v>
      </c>
      <c r="Q127" s="180"/>
      <c r="R127" s="181">
        <f>R128+R131+R138+R143</f>
        <v>26.195369700000001</v>
      </c>
      <c r="S127" s="180"/>
      <c r="T127" s="182">
        <f>T128+T131+T138+T143</f>
        <v>13.499500000000001</v>
      </c>
      <c r="AR127" s="183" t="s">
        <v>83</v>
      </c>
      <c r="AT127" s="184" t="s">
        <v>74</v>
      </c>
      <c r="AU127" s="184" t="s">
        <v>75</v>
      </c>
      <c r="AY127" s="183" t="s">
        <v>138</v>
      </c>
      <c r="BK127" s="185">
        <f>BK128+BK131+BK138+BK143</f>
        <v>0</v>
      </c>
    </row>
    <row r="128" spans="2:63" s="11" customFormat="1" ht="22.9" customHeight="1">
      <c r="B128" s="172"/>
      <c r="C128" s="173"/>
      <c r="D128" s="174" t="s">
        <v>74</v>
      </c>
      <c r="E128" s="186" t="s">
        <v>83</v>
      </c>
      <c r="F128" s="186" t="s">
        <v>260</v>
      </c>
      <c r="G128" s="173"/>
      <c r="H128" s="173"/>
      <c r="I128" s="176"/>
      <c r="J128" s="187">
        <f>BK128</f>
        <v>0</v>
      </c>
      <c r="K128" s="173"/>
      <c r="L128" s="178"/>
      <c r="M128" s="179"/>
      <c r="N128" s="180"/>
      <c r="O128" s="180"/>
      <c r="P128" s="181">
        <f>SUM(P129:P130)</f>
        <v>0</v>
      </c>
      <c r="Q128" s="180"/>
      <c r="R128" s="181">
        <f>SUM(R129:R130)</f>
        <v>0</v>
      </c>
      <c r="S128" s="180"/>
      <c r="T128" s="182">
        <f>SUM(T129:T130)</f>
        <v>13.499500000000001</v>
      </c>
      <c r="AR128" s="183" t="s">
        <v>83</v>
      </c>
      <c r="AT128" s="184" t="s">
        <v>74</v>
      </c>
      <c r="AU128" s="184" t="s">
        <v>83</v>
      </c>
      <c r="AY128" s="183" t="s">
        <v>138</v>
      </c>
      <c r="BK128" s="185">
        <f>SUM(BK129:BK130)</f>
        <v>0</v>
      </c>
    </row>
    <row r="129" spans="2:65" s="1" customFormat="1" ht="24" customHeight="1">
      <c r="B129" s="30"/>
      <c r="C129" s="188" t="s">
        <v>83</v>
      </c>
      <c r="D129" s="188" t="s">
        <v>141</v>
      </c>
      <c r="E129" s="189" t="s">
        <v>964</v>
      </c>
      <c r="F129" s="190" t="s">
        <v>965</v>
      </c>
      <c r="G129" s="191" t="s">
        <v>263</v>
      </c>
      <c r="H129" s="192">
        <v>33.25</v>
      </c>
      <c r="I129" s="193"/>
      <c r="J129" s="192">
        <f>ROUND(I129*H129,3)</f>
        <v>0</v>
      </c>
      <c r="K129" s="190" t="s">
        <v>281</v>
      </c>
      <c r="L129" s="34"/>
      <c r="M129" s="194" t="s">
        <v>1</v>
      </c>
      <c r="N129" s="195" t="s">
        <v>41</v>
      </c>
      <c r="O129" s="62"/>
      <c r="P129" s="196">
        <f>O129*H129</f>
        <v>0</v>
      </c>
      <c r="Q129" s="196">
        <v>0</v>
      </c>
      <c r="R129" s="196">
        <f>Q129*H129</f>
        <v>0</v>
      </c>
      <c r="S129" s="196">
        <v>0.22500000000000001</v>
      </c>
      <c r="T129" s="197">
        <f>S129*H129</f>
        <v>7.4812500000000002</v>
      </c>
      <c r="AR129" s="198" t="s">
        <v>139</v>
      </c>
      <c r="AT129" s="198" t="s">
        <v>141</v>
      </c>
      <c r="AU129" s="198" t="s">
        <v>145</v>
      </c>
      <c r="AY129" s="13" t="s">
        <v>138</v>
      </c>
      <c r="BE129" s="199">
        <f>IF(N129="základná",J129,0)</f>
        <v>0</v>
      </c>
      <c r="BF129" s="199">
        <f>IF(N129="znížená",J129,0)</f>
        <v>0</v>
      </c>
      <c r="BG129" s="199">
        <f>IF(N129="zákl. prenesená",J129,0)</f>
        <v>0</v>
      </c>
      <c r="BH129" s="199">
        <f>IF(N129="zníž. prenesená",J129,0)</f>
        <v>0</v>
      </c>
      <c r="BI129" s="199">
        <f>IF(N129="nulová",J129,0)</f>
        <v>0</v>
      </c>
      <c r="BJ129" s="13" t="s">
        <v>145</v>
      </c>
      <c r="BK129" s="200">
        <f>ROUND(I129*H129,3)</f>
        <v>0</v>
      </c>
      <c r="BL129" s="13" t="s">
        <v>139</v>
      </c>
      <c r="BM129" s="198" t="s">
        <v>1322</v>
      </c>
    </row>
    <row r="130" spans="2:65" s="1" customFormat="1" ht="24" customHeight="1">
      <c r="B130" s="30"/>
      <c r="C130" s="188" t="s">
        <v>145</v>
      </c>
      <c r="D130" s="188" t="s">
        <v>141</v>
      </c>
      <c r="E130" s="189" t="s">
        <v>266</v>
      </c>
      <c r="F130" s="190" t="s">
        <v>1323</v>
      </c>
      <c r="G130" s="191" t="s">
        <v>263</v>
      </c>
      <c r="H130" s="192">
        <v>33.25</v>
      </c>
      <c r="I130" s="193"/>
      <c r="J130" s="192">
        <f>ROUND(I130*H130,3)</f>
        <v>0</v>
      </c>
      <c r="K130" s="190" t="s">
        <v>281</v>
      </c>
      <c r="L130" s="34"/>
      <c r="M130" s="194" t="s">
        <v>1</v>
      </c>
      <c r="N130" s="195" t="s">
        <v>41</v>
      </c>
      <c r="O130" s="62"/>
      <c r="P130" s="196">
        <f>O130*H130</f>
        <v>0</v>
      </c>
      <c r="Q130" s="196">
        <v>0</v>
      </c>
      <c r="R130" s="196">
        <f>Q130*H130</f>
        <v>0</v>
      </c>
      <c r="S130" s="196">
        <v>0.18099999999999999</v>
      </c>
      <c r="T130" s="197">
        <f>S130*H130</f>
        <v>6.0182500000000001</v>
      </c>
      <c r="AR130" s="198" t="s">
        <v>139</v>
      </c>
      <c r="AT130" s="198" t="s">
        <v>141</v>
      </c>
      <c r="AU130" s="198" t="s">
        <v>145</v>
      </c>
      <c r="AY130" s="13" t="s">
        <v>138</v>
      </c>
      <c r="BE130" s="199">
        <f>IF(N130="základná",J130,0)</f>
        <v>0</v>
      </c>
      <c r="BF130" s="199">
        <f>IF(N130="znížená",J130,0)</f>
        <v>0</v>
      </c>
      <c r="BG130" s="199">
        <f>IF(N130="zákl. prenesená",J130,0)</f>
        <v>0</v>
      </c>
      <c r="BH130" s="199">
        <f>IF(N130="zníž. prenesená",J130,0)</f>
        <v>0</v>
      </c>
      <c r="BI130" s="199">
        <f>IF(N130="nulová",J130,0)</f>
        <v>0</v>
      </c>
      <c r="BJ130" s="13" t="s">
        <v>145</v>
      </c>
      <c r="BK130" s="200">
        <f>ROUND(I130*H130,3)</f>
        <v>0</v>
      </c>
      <c r="BL130" s="13" t="s">
        <v>139</v>
      </c>
      <c r="BM130" s="198" t="s">
        <v>1324</v>
      </c>
    </row>
    <row r="131" spans="2:65" s="11" customFormat="1" ht="22.9" customHeight="1">
      <c r="B131" s="172"/>
      <c r="C131" s="173"/>
      <c r="D131" s="174" t="s">
        <v>74</v>
      </c>
      <c r="E131" s="186" t="s">
        <v>165</v>
      </c>
      <c r="F131" s="186" t="s">
        <v>301</v>
      </c>
      <c r="G131" s="173"/>
      <c r="H131" s="173"/>
      <c r="I131" s="176"/>
      <c r="J131" s="187">
        <f>BK131</f>
        <v>0</v>
      </c>
      <c r="K131" s="173"/>
      <c r="L131" s="178"/>
      <c r="M131" s="179"/>
      <c r="N131" s="180"/>
      <c r="O131" s="180"/>
      <c r="P131" s="181">
        <f>SUM(P132:P137)</f>
        <v>0</v>
      </c>
      <c r="Q131" s="180"/>
      <c r="R131" s="181">
        <f>SUM(R132:R137)</f>
        <v>26.1939697</v>
      </c>
      <c r="S131" s="180"/>
      <c r="T131" s="182">
        <f>SUM(T132:T137)</f>
        <v>0</v>
      </c>
      <c r="AR131" s="183" t="s">
        <v>83</v>
      </c>
      <c r="AT131" s="184" t="s">
        <v>74</v>
      </c>
      <c r="AU131" s="184" t="s">
        <v>83</v>
      </c>
      <c r="AY131" s="183" t="s">
        <v>138</v>
      </c>
      <c r="BK131" s="185">
        <f>SUM(BK132:BK137)</f>
        <v>0</v>
      </c>
    </row>
    <row r="132" spans="2:65" s="1" customFormat="1" ht="24" customHeight="1">
      <c r="B132" s="30"/>
      <c r="C132" s="188" t="s">
        <v>152</v>
      </c>
      <c r="D132" s="188" t="s">
        <v>141</v>
      </c>
      <c r="E132" s="189" t="s">
        <v>314</v>
      </c>
      <c r="F132" s="190" t="s">
        <v>315</v>
      </c>
      <c r="G132" s="191" t="s">
        <v>263</v>
      </c>
      <c r="H132" s="192">
        <v>34.912999999999997</v>
      </c>
      <c r="I132" s="193"/>
      <c r="J132" s="192">
        <f t="shared" ref="J132:J137" si="0">ROUND(I132*H132,3)</f>
        <v>0</v>
      </c>
      <c r="K132" s="190" t="s">
        <v>316</v>
      </c>
      <c r="L132" s="34"/>
      <c r="M132" s="194" t="s">
        <v>1</v>
      </c>
      <c r="N132" s="195" t="s">
        <v>41</v>
      </c>
      <c r="O132" s="62"/>
      <c r="P132" s="196">
        <f t="shared" ref="P132:P137" si="1">O132*H132</f>
        <v>0</v>
      </c>
      <c r="Q132" s="196">
        <v>6.0999999999999997E-4</v>
      </c>
      <c r="R132" s="196">
        <f t="shared" ref="R132:R137" si="2">Q132*H132</f>
        <v>2.1296929999999999E-2</v>
      </c>
      <c r="S132" s="196">
        <v>0</v>
      </c>
      <c r="T132" s="197">
        <f t="shared" ref="T132:T137" si="3">S132*H132</f>
        <v>0</v>
      </c>
      <c r="AR132" s="198" t="s">
        <v>139</v>
      </c>
      <c r="AT132" s="198" t="s">
        <v>141</v>
      </c>
      <c r="AU132" s="198" t="s">
        <v>145</v>
      </c>
      <c r="AY132" s="13" t="s">
        <v>138</v>
      </c>
      <c r="BE132" s="199">
        <f t="shared" ref="BE132:BE137" si="4">IF(N132="základná",J132,0)</f>
        <v>0</v>
      </c>
      <c r="BF132" s="199">
        <f t="shared" ref="BF132:BF137" si="5">IF(N132="znížená",J132,0)</f>
        <v>0</v>
      </c>
      <c r="BG132" s="199">
        <f t="shared" ref="BG132:BG137" si="6">IF(N132="zákl. prenesená",J132,0)</f>
        <v>0</v>
      </c>
      <c r="BH132" s="199">
        <f t="shared" ref="BH132:BH137" si="7">IF(N132="zníž. prenesená",J132,0)</f>
        <v>0</v>
      </c>
      <c r="BI132" s="199">
        <f t="shared" ref="BI132:BI137" si="8">IF(N132="nulová",J132,0)</f>
        <v>0</v>
      </c>
      <c r="BJ132" s="13" t="s">
        <v>145</v>
      </c>
      <c r="BK132" s="200">
        <f t="shared" ref="BK132:BK137" si="9">ROUND(I132*H132,3)</f>
        <v>0</v>
      </c>
      <c r="BL132" s="13" t="s">
        <v>139</v>
      </c>
      <c r="BM132" s="198" t="s">
        <v>1325</v>
      </c>
    </row>
    <row r="133" spans="2:65" s="1" customFormat="1" ht="24" customHeight="1">
      <c r="B133" s="30"/>
      <c r="C133" s="201" t="s">
        <v>139</v>
      </c>
      <c r="D133" s="201" t="s">
        <v>150</v>
      </c>
      <c r="E133" s="202" t="s">
        <v>318</v>
      </c>
      <c r="F133" s="203" t="s">
        <v>995</v>
      </c>
      <c r="G133" s="204" t="s">
        <v>161</v>
      </c>
      <c r="H133" s="205">
        <v>0.433</v>
      </c>
      <c r="I133" s="206"/>
      <c r="J133" s="205">
        <f t="shared" si="0"/>
        <v>0</v>
      </c>
      <c r="K133" s="203" t="s">
        <v>281</v>
      </c>
      <c r="L133" s="207"/>
      <c r="M133" s="208" t="s">
        <v>1</v>
      </c>
      <c r="N133" s="209" t="s">
        <v>41</v>
      </c>
      <c r="O133" s="62"/>
      <c r="P133" s="196">
        <f t="shared" si="1"/>
        <v>0</v>
      </c>
      <c r="Q133" s="196">
        <v>1</v>
      </c>
      <c r="R133" s="196">
        <f t="shared" si="2"/>
        <v>0.433</v>
      </c>
      <c r="S133" s="196">
        <v>0</v>
      </c>
      <c r="T133" s="197">
        <f t="shared" si="3"/>
        <v>0</v>
      </c>
      <c r="AR133" s="198" t="s">
        <v>180</v>
      </c>
      <c r="AT133" s="198" t="s">
        <v>150</v>
      </c>
      <c r="AU133" s="198" t="s">
        <v>145</v>
      </c>
      <c r="AY133" s="13" t="s">
        <v>138</v>
      </c>
      <c r="BE133" s="199">
        <f t="shared" si="4"/>
        <v>0</v>
      </c>
      <c r="BF133" s="199">
        <f t="shared" si="5"/>
        <v>0</v>
      </c>
      <c r="BG133" s="199">
        <f t="shared" si="6"/>
        <v>0</v>
      </c>
      <c r="BH133" s="199">
        <f t="shared" si="7"/>
        <v>0</v>
      </c>
      <c r="BI133" s="199">
        <f t="shared" si="8"/>
        <v>0</v>
      </c>
      <c r="BJ133" s="13" t="s">
        <v>145</v>
      </c>
      <c r="BK133" s="200">
        <f t="shared" si="9"/>
        <v>0</v>
      </c>
      <c r="BL133" s="13" t="s">
        <v>139</v>
      </c>
      <c r="BM133" s="198" t="s">
        <v>1326</v>
      </c>
    </row>
    <row r="134" spans="2:65" s="1" customFormat="1" ht="24" customHeight="1">
      <c r="B134" s="30"/>
      <c r="C134" s="188" t="s">
        <v>165</v>
      </c>
      <c r="D134" s="188" t="s">
        <v>141</v>
      </c>
      <c r="E134" s="189" t="s">
        <v>321</v>
      </c>
      <c r="F134" s="190" t="s">
        <v>322</v>
      </c>
      <c r="G134" s="191" t="s">
        <v>263</v>
      </c>
      <c r="H134" s="192">
        <v>34.912999999999997</v>
      </c>
      <c r="I134" s="193"/>
      <c r="J134" s="192">
        <f t="shared" si="0"/>
        <v>0</v>
      </c>
      <c r="K134" s="190" t="s">
        <v>316</v>
      </c>
      <c r="L134" s="34"/>
      <c r="M134" s="194" t="s">
        <v>1</v>
      </c>
      <c r="N134" s="195" t="s">
        <v>41</v>
      </c>
      <c r="O134" s="62"/>
      <c r="P134" s="196">
        <f t="shared" si="1"/>
        <v>0</v>
      </c>
      <c r="Q134" s="196">
        <v>0.10630000000000001</v>
      </c>
      <c r="R134" s="196">
        <f t="shared" si="2"/>
        <v>3.7112518999999997</v>
      </c>
      <c r="S134" s="196">
        <v>0</v>
      </c>
      <c r="T134" s="197">
        <f t="shared" si="3"/>
        <v>0</v>
      </c>
      <c r="AR134" s="198" t="s">
        <v>139</v>
      </c>
      <c r="AT134" s="198" t="s">
        <v>141</v>
      </c>
      <c r="AU134" s="198" t="s">
        <v>145</v>
      </c>
      <c r="AY134" s="13" t="s">
        <v>138</v>
      </c>
      <c r="BE134" s="199">
        <f t="shared" si="4"/>
        <v>0</v>
      </c>
      <c r="BF134" s="199">
        <f t="shared" si="5"/>
        <v>0</v>
      </c>
      <c r="BG134" s="199">
        <f t="shared" si="6"/>
        <v>0</v>
      </c>
      <c r="BH134" s="199">
        <f t="shared" si="7"/>
        <v>0</v>
      </c>
      <c r="BI134" s="199">
        <f t="shared" si="8"/>
        <v>0</v>
      </c>
      <c r="BJ134" s="13" t="s">
        <v>145</v>
      </c>
      <c r="BK134" s="200">
        <f t="shared" si="9"/>
        <v>0</v>
      </c>
      <c r="BL134" s="13" t="s">
        <v>139</v>
      </c>
      <c r="BM134" s="198" t="s">
        <v>1327</v>
      </c>
    </row>
    <row r="135" spans="2:65" s="1" customFormat="1" ht="24" customHeight="1">
      <c r="B135" s="30"/>
      <c r="C135" s="201" t="s">
        <v>171</v>
      </c>
      <c r="D135" s="201" t="s">
        <v>150</v>
      </c>
      <c r="E135" s="202" t="s">
        <v>1328</v>
      </c>
      <c r="F135" s="203" t="s">
        <v>1329</v>
      </c>
      <c r="G135" s="204" t="s">
        <v>161</v>
      </c>
      <c r="H135" s="205">
        <v>6.335</v>
      </c>
      <c r="I135" s="206"/>
      <c r="J135" s="205">
        <f t="shared" si="0"/>
        <v>0</v>
      </c>
      <c r="K135" s="203" t="s">
        <v>162</v>
      </c>
      <c r="L135" s="207"/>
      <c r="M135" s="208" t="s">
        <v>1</v>
      </c>
      <c r="N135" s="209" t="s">
        <v>41</v>
      </c>
      <c r="O135" s="62"/>
      <c r="P135" s="196">
        <f t="shared" si="1"/>
        <v>0</v>
      </c>
      <c r="Q135" s="196">
        <v>1</v>
      </c>
      <c r="R135" s="196">
        <f t="shared" si="2"/>
        <v>6.335</v>
      </c>
      <c r="S135" s="196">
        <v>0</v>
      </c>
      <c r="T135" s="197">
        <f t="shared" si="3"/>
        <v>0</v>
      </c>
      <c r="AR135" s="198" t="s">
        <v>163</v>
      </c>
      <c r="AT135" s="198" t="s">
        <v>150</v>
      </c>
      <c r="AU135" s="198" t="s">
        <v>145</v>
      </c>
      <c r="AY135" s="13" t="s">
        <v>138</v>
      </c>
      <c r="BE135" s="199">
        <f t="shared" si="4"/>
        <v>0</v>
      </c>
      <c r="BF135" s="199">
        <f t="shared" si="5"/>
        <v>0</v>
      </c>
      <c r="BG135" s="199">
        <f t="shared" si="6"/>
        <v>0</v>
      </c>
      <c r="BH135" s="199">
        <f t="shared" si="7"/>
        <v>0</v>
      </c>
      <c r="BI135" s="199">
        <f t="shared" si="8"/>
        <v>0</v>
      </c>
      <c r="BJ135" s="13" t="s">
        <v>145</v>
      </c>
      <c r="BK135" s="200">
        <f t="shared" si="9"/>
        <v>0</v>
      </c>
      <c r="BL135" s="13" t="s">
        <v>163</v>
      </c>
      <c r="BM135" s="198" t="s">
        <v>1330</v>
      </c>
    </row>
    <row r="136" spans="2:65" s="1" customFormat="1" ht="24" customHeight="1">
      <c r="B136" s="30"/>
      <c r="C136" s="188" t="s">
        <v>175</v>
      </c>
      <c r="D136" s="188" t="s">
        <v>141</v>
      </c>
      <c r="E136" s="189" t="s">
        <v>1002</v>
      </c>
      <c r="F136" s="190" t="s">
        <v>1331</v>
      </c>
      <c r="G136" s="191" t="s">
        <v>263</v>
      </c>
      <c r="H136" s="192">
        <v>34.912999999999997</v>
      </c>
      <c r="I136" s="193"/>
      <c r="J136" s="192">
        <f t="shared" si="0"/>
        <v>0</v>
      </c>
      <c r="K136" s="190" t="s">
        <v>281</v>
      </c>
      <c r="L136" s="34"/>
      <c r="M136" s="194" t="s">
        <v>1</v>
      </c>
      <c r="N136" s="195" t="s">
        <v>41</v>
      </c>
      <c r="O136" s="62"/>
      <c r="P136" s="196">
        <f t="shared" si="1"/>
        <v>0</v>
      </c>
      <c r="Q136" s="196">
        <v>0.22589000000000001</v>
      </c>
      <c r="R136" s="196">
        <f t="shared" si="2"/>
        <v>7.8864975699999995</v>
      </c>
      <c r="S136" s="196">
        <v>0</v>
      </c>
      <c r="T136" s="197">
        <f t="shared" si="3"/>
        <v>0</v>
      </c>
      <c r="AR136" s="198" t="s">
        <v>139</v>
      </c>
      <c r="AT136" s="198" t="s">
        <v>141</v>
      </c>
      <c r="AU136" s="198" t="s">
        <v>145</v>
      </c>
      <c r="AY136" s="13" t="s">
        <v>138</v>
      </c>
      <c r="BE136" s="199">
        <f t="shared" si="4"/>
        <v>0</v>
      </c>
      <c r="BF136" s="199">
        <f t="shared" si="5"/>
        <v>0</v>
      </c>
      <c r="BG136" s="199">
        <f t="shared" si="6"/>
        <v>0</v>
      </c>
      <c r="BH136" s="199">
        <f t="shared" si="7"/>
        <v>0</v>
      </c>
      <c r="BI136" s="199">
        <f t="shared" si="8"/>
        <v>0</v>
      </c>
      <c r="BJ136" s="13" t="s">
        <v>145</v>
      </c>
      <c r="BK136" s="200">
        <f t="shared" si="9"/>
        <v>0</v>
      </c>
      <c r="BL136" s="13" t="s">
        <v>139</v>
      </c>
      <c r="BM136" s="198" t="s">
        <v>1332</v>
      </c>
    </row>
    <row r="137" spans="2:65" s="1" customFormat="1" ht="36" customHeight="1">
      <c r="B137" s="30"/>
      <c r="C137" s="201" t="s">
        <v>180</v>
      </c>
      <c r="D137" s="201" t="s">
        <v>150</v>
      </c>
      <c r="E137" s="202" t="s">
        <v>1005</v>
      </c>
      <c r="F137" s="203" t="s">
        <v>1006</v>
      </c>
      <c r="G137" s="204" t="s">
        <v>286</v>
      </c>
      <c r="H137" s="205">
        <v>3.4910000000000001</v>
      </c>
      <c r="I137" s="206"/>
      <c r="J137" s="205">
        <f t="shared" si="0"/>
        <v>0</v>
      </c>
      <c r="K137" s="203" t="s">
        <v>281</v>
      </c>
      <c r="L137" s="207"/>
      <c r="M137" s="208" t="s">
        <v>1</v>
      </c>
      <c r="N137" s="209" t="s">
        <v>41</v>
      </c>
      <c r="O137" s="62"/>
      <c r="P137" s="196">
        <f t="shared" si="1"/>
        <v>0</v>
      </c>
      <c r="Q137" s="196">
        <v>2.2363</v>
      </c>
      <c r="R137" s="196">
        <f t="shared" si="2"/>
        <v>7.8069233000000002</v>
      </c>
      <c r="S137" s="196">
        <v>0</v>
      </c>
      <c r="T137" s="197">
        <f t="shared" si="3"/>
        <v>0</v>
      </c>
      <c r="AR137" s="198" t="s">
        <v>180</v>
      </c>
      <c r="AT137" s="198" t="s">
        <v>150</v>
      </c>
      <c r="AU137" s="198" t="s">
        <v>145</v>
      </c>
      <c r="AY137" s="13" t="s">
        <v>138</v>
      </c>
      <c r="BE137" s="199">
        <f t="shared" si="4"/>
        <v>0</v>
      </c>
      <c r="BF137" s="199">
        <f t="shared" si="5"/>
        <v>0</v>
      </c>
      <c r="BG137" s="199">
        <f t="shared" si="6"/>
        <v>0</v>
      </c>
      <c r="BH137" s="199">
        <f t="shared" si="7"/>
        <v>0</v>
      </c>
      <c r="BI137" s="199">
        <f t="shared" si="8"/>
        <v>0</v>
      </c>
      <c r="BJ137" s="13" t="s">
        <v>145</v>
      </c>
      <c r="BK137" s="200">
        <f t="shared" si="9"/>
        <v>0</v>
      </c>
      <c r="BL137" s="13" t="s">
        <v>139</v>
      </c>
      <c r="BM137" s="198" t="s">
        <v>1333</v>
      </c>
    </row>
    <row r="138" spans="2:65" s="11" customFormat="1" ht="22.9" customHeight="1">
      <c r="B138" s="172"/>
      <c r="C138" s="173"/>
      <c r="D138" s="174" t="s">
        <v>74</v>
      </c>
      <c r="E138" s="186" t="s">
        <v>184</v>
      </c>
      <c r="F138" s="186" t="s">
        <v>337</v>
      </c>
      <c r="G138" s="173"/>
      <c r="H138" s="173"/>
      <c r="I138" s="176"/>
      <c r="J138" s="187">
        <f>BK138</f>
        <v>0</v>
      </c>
      <c r="K138" s="173"/>
      <c r="L138" s="178"/>
      <c r="M138" s="179"/>
      <c r="N138" s="180"/>
      <c r="O138" s="180"/>
      <c r="P138" s="181">
        <f>SUM(P139:P142)</f>
        <v>0</v>
      </c>
      <c r="Q138" s="180"/>
      <c r="R138" s="181">
        <f>SUM(R139:R142)</f>
        <v>1.4000000000000002E-3</v>
      </c>
      <c r="S138" s="180"/>
      <c r="T138" s="182">
        <f>SUM(T139:T142)</f>
        <v>0</v>
      </c>
      <c r="AR138" s="183" t="s">
        <v>83</v>
      </c>
      <c r="AT138" s="184" t="s">
        <v>74</v>
      </c>
      <c r="AU138" s="184" t="s">
        <v>83</v>
      </c>
      <c r="AY138" s="183" t="s">
        <v>138</v>
      </c>
      <c r="BK138" s="185">
        <f>SUM(BK139:BK142)</f>
        <v>0</v>
      </c>
    </row>
    <row r="139" spans="2:65" s="1" customFormat="1" ht="24" customHeight="1">
      <c r="B139" s="30"/>
      <c r="C139" s="188" t="s">
        <v>184</v>
      </c>
      <c r="D139" s="188" t="s">
        <v>141</v>
      </c>
      <c r="E139" s="189" t="s">
        <v>343</v>
      </c>
      <c r="F139" s="190" t="s">
        <v>344</v>
      </c>
      <c r="G139" s="191" t="s">
        <v>203</v>
      </c>
      <c r="H139" s="192">
        <v>70</v>
      </c>
      <c r="I139" s="193"/>
      <c r="J139" s="192">
        <f>ROUND(I139*H139,3)</f>
        <v>0</v>
      </c>
      <c r="K139" s="190" t="s">
        <v>332</v>
      </c>
      <c r="L139" s="34"/>
      <c r="M139" s="194" t="s">
        <v>1</v>
      </c>
      <c r="N139" s="195" t="s">
        <v>41</v>
      </c>
      <c r="O139" s="62"/>
      <c r="P139" s="196">
        <f>O139*H139</f>
        <v>0</v>
      </c>
      <c r="Q139" s="196">
        <v>2.0000000000000002E-5</v>
      </c>
      <c r="R139" s="196">
        <f>Q139*H139</f>
        <v>1.4000000000000002E-3</v>
      </c>
      <c r="S139" s="196">
        <v>0</v>
      </c>
      <c r="T139" s="197">
        <f>S139*H139</f>
        <v>0</v>
      </c>
      <c r="AR139" s="198" t="s">
        <v>139</v>
      </c>
      <c r="AT139" s="198" t="s">
        <v>141</v>
      </c>
      <c r="AU139" s="198" t="s">
        <v>145</v>
      </c>
      <c r="AY139" s="13" t="s">
        <v>138</v>
      </c>
      <c r="BE139" s="199">
        <f>IF(N139="základná",J139,0)</f>
        <v>0</v>
      </c>
      <c r="BF139" s="199">
        <f>IF(N139="znížená",J139,0)</f>
        <v>0</v>
      </c>
      <c r="BG139" s="199">
        <f>IF(N139="zákl. prenesená",J139,0)</f>
        <v>0</v>
      </c>
      <c r="BH139" s="199">
        <f>IF(N139="zníž. prenesená",J139,0)</f>
        <v>0</v>
      </c>
      <c r="BI139" s="199">
        <f>IF(N139="nulová",J139,0)</f>
        <v>0</v>
      </c>
      <c r="BJ139" s="13" t="s">
        <v>145</v>
      </c>
      <c r="BK139" s="200">
        <f>ROUND(I139*H139,3)</f>
        <v>0</v>
      </c>
      <c r="BL139" s="13" t="s">
        <v>139</v>
      </c>
      <c r="BM139" s="198" t="s">
        <v>1334</v>
      </c>
    </row>
    <row r="140" spans="2:65" s="1" customFormat="1" ht="24" customHeight="1">
      <c r="B140" s="30"/>
      <c r="C140" s="188" t="s">
        <v>188</v>
      </c>
      <c r="D140" s="188" t="s">
        <v>141</v>
      </c>
      <c r="E140" s="189" t="s">
        <v>1015</v>
      </c>
      <c r="F140" s="190" t="s">
        <v>1016</v>
      </c>
      <c r="G140" s="191" t="s">
        <v>203</v>
      </c>
      <c r="H140" s="192">
        <v>70</v>
      </c>
      <c r="I140" s="193"/>
      <c r="J140" s="192">
        <f>ROUND(I140*H140,3)</f>
        <v>0</v>
      </c>
      <c r="K140" s="190" t="s">
        <v>162</v>
      </c>
      <c r="L140" s="34"/>
      <c r="M140" s="194" t="s">
        <v>1</v>
      </c>
      <c r="N140" s="195" t="s">
        <v>41</v>
      </c>
      <c r="O140" s="62"/>
      <c r="P140" s="196">
        <f>O140*H140</f>
        <v>0</v>
      </c>
      <c r="Q140" s="196">
        <v>0</v>
      </c>
      <c r="R140" s="196">
        <f>Q140*H140</f>
        <v>0</v>
      </c>
      <c r="S140" s="196">
        <v>0</v>
      </c>
      <c r="T140" s="197">
        <f>S140*H140</f>
        <v>0</v>
      </c>
      <c r="AR140" s="198" t="s">
        <v>139</v>
      </c>
      <c r="AT140" s="198" t="s">
        <v>141</v>
      </c>
      <c r="AU140" s="198" t="s">
        <v>145</v>
      </c>
      <c r="AY140" s="13" t="s">
        <v>138</v>
      </c>
      <c r="BE140" s="199">
        <f>IF(N140="základná",J140,0)</f>
        <v>0</v>
      </c>
      <c r="BF140" s="199">
        <f>IF(N140="znížená",J140,0)</f>
        <v>0</v>
      </c>
      <c r="BG140" s="199">
        <f>IF(N140="zákl. prenesená",J140,0)</f>
        <v>0</v>
      </c>
      <c r="BH140" s="199">
        <f>IF(N140="zníž. prenesená",J140,0)</f>
        <v>0</v>
      </c>
      <c r="BI140" s="199">
        <f>IF(N140="nulová",J140,0)</f>
        <v>0</v>
      </c>
      <c r="BJ140" s="13" t="s">
        <v>145</v>
      </c>
      <c r="BK140" s="200">
        <f>ROUND(I140*H140,3)</f>
        <v>0</v>
      </c>
      <c r="BL140" s="13" t="s">
        <v>139</v>
      </c>
      <c r="BM140" s="198" t="s">
        <v>1335</v>
      </c>
    </row>
    <row r="141" spans="2:65" s="1" customFormat="1" ht="24" customHeight="1">
      <c r="B141" s="30"/>
      <c r="C141" s="188" t="s">
        <v>192</v>
      </c>
      <c r="D141" s="188" t="s">
        <v>141</v>
      </c>
      <c r="E141" s="189" t="s">
        <v>371</v>
      </c>
      <c r="F141" s="190" t="s">
        <v>372</v>
      </c>
      <c r="G141" s="191" t="s">
        <v>161</v>
      </c>
      <c r="H141" s="192">
        <v>7.4809999999999999</v>
      </c>
      <c r="I141" s="193"/>
      <c r="J141" s="192">
        <f>ROUND(I141*H141,3)</f>
        <v>0</v>
      </c>
      <c r="K141" s="190" t="s">
        <v>281</v>
      </c>
      <c r="L141" s="34"/>
      <c r="M141" s="194" t="s">
        <v>1</v>
      </c>
      <c r="N141" s="195" t="s">
        <v>41</v>
      </c>
      <c r="O141" s="62"/>
      <c r="P141" s="196">
        <f>O141*H141</f>
        <v>0</v>
      </c>
      <c r="Q141" s="196">
        <v>0</v>
      </c>
      <c r="R141" s="196">
        <f>Q141*H141</f>
        <v>0</v>
      </c>
      <c r="S141" s="196">
        <v>0</v>
      </c>
      <c r="T141" s="197">
        <f>S141*H141</f>
        <v>0</v>
      </c>
      <c r="AR141" s="198" t="s">
        <v>139</v>
      </c>
      <c r="AT141" s="198" t="s">
        <v>141</v>
      </c>
      <c r="AU141" s="198" t="s">
        <v>145</v>
      </c>
      <c r="AY141" s="13" t="s">
        <v>138</v>
      </c>
      <c r="BE141" s="199">
        <f>IF(N141="základná",J141,0)</f>
        <v>0</v>
      </c>
      <c r="BF141" s="199">
        <f>IF(N141="znížená",J141,0)</f>
        <v>0</v>
      </c>
      <c r="BG141" s="199">
        <f>IF(N141="zákl. prenesená",J141,0)</f>
        <v>0</v>
      </c>
      <c r="BH141" s="199">
        <f>IF(N141="zníž. prenesená",J141,0)</f>
        <v>0</v>
      </c>
      <c r="BI141" s="199">
        <f>IF(N141="nulová",J141,0)</f>
        <v>0</v>
      </c>
      <c r="BJ141" s="13" t="s">
        <v>145</v>
      </c>
      <c r="BK141" s="200">
        <f>ROUND(I141*H141,3)</f>
        <v>0</v>
      </c>
      <c r="BL141" s="13" t="s">
        <v>139</v>
      </c>
      <c r="BM141" s="198" t="s">
        <v>1336</v>
      </c>
    </row>
    <row r="142" spans="2:65" s="1" customFormat="1" ht="24" customHeight="1">
      <c r="B142" s="30"/>
      <c r="C142" s="188" t="s">
        <v>196</v>
      </c>
      <c r="D142" s="188" t="s">
        <v>141</v>
      </c>
      <c r="E142" s="189" t="s">
        <v>375</v>
      </c>
      <c r="F142" s="190" t="s">
        <v>376</v>
      </c>
      <c r="G142" s="191" t="s">
        <v>161</v>
      </c>
      <c r="H142" s="192">
        <v>6.0179999999999998</v>
      </c>
      <c r="I142" s="193"/>
      <c r="J142" s="192">
        <f>ROUND(I142*H142,3)</f>
        <v>0</v>
      </c>
      <c r="K142" s="190" t="s">
        <v>281</v>
      </c>
      <c r="L142" s="34"/>
      <c r="M142" s="194" t="s">
        <v>1</v>
      </c>
      <c r="N142" s="195" t="s">
        <v>41</v>
      </c>
      <c r="O142" s="62"/>
      <c r="P142" s="196">
        <f>O142*H142</f>
        <v>0</v>
      </c>
      <c r="Q142" s="196">
        <v>0</v>
      </c>
      <c r="R142" s="196">
        <f>Q142*H142</f>
        <v>0</v>
      </c>
      <c r="S142" s="196">
        <v>0</v>
      </c>
      <c r="T142" s="197">
        <f>S142*H142</f>
        <v>0</v>
      </c>
      <c r="AR142" s="198" t="s">
        <v>139</v>
      </c>
      <c r="AT142" s="198" t="s">
        <v>141</v>
      </c>
      <c r="AU142" s="198" t="s">
        <v>145</v>
      </c>
      <c r="AY142" s="13" t="s">
        <v>138</v>
      </c>
      <c r="BE142" s="199">
        <f>IF(N142="základná",J142,0)</f>
        <v>0</v>
      </c>
      <c r="BF142" s="199">
        <f>IF(N142="znížená",J142,0)</f>
        <v>0</v>
      </c>
      <c r="BG142" s="199">
        <f>IF(N142="zákl. prenesená",J142,0)</f>
        <v>0</v>
      </c>
      <c r="BH142" s="199">
        <f>IF(N142="zníž. prenesená",J142,0)</f>
        <v>0</v>
      </c>
      <c r="BI142" s="199">
        <f>IF(N142="nulová",J142,0)</f>
        <v>0</v>
      </c>
      <c r="BJ142" s="13" t="s">
        <v>145</v>
      </c>
      <c r="BK142" s="200">
        <f>ROUND(I142*H142,3)</f>
        <v>0</v>
      </c>
      <c r="BL142" s="13" t="s">
        <v>139</v>
      </c>
      <c r="BM142" s="198" t="s">
        <v>1337</v>
      </c>
    </row>
    <row r="143" spans="2:65" s="11" customFormat="1" ht="22.9" customHeight="1">
      <c r="B143" s="172"/>
      <c r="C143" s="173"/>
      <c r="D143" s="174" t="s">
        <v>74</v>
      </c>
      <c r="E143" s="186" t="s">
        <v>378</v>
      </c>
      <c r="F143" s="186" t="s">
        <v>379</v>
      </c>
      <c r="G143" s="173"/>
      <c r="H143" s="173"/>
      <c r="I143" s="176"/>
      <c r="J143" s="187">
        <f>BK143</f>
        <v>0</v>
      </c>
      <c r="K143" s="173"/>
      <c r="L143" s="178"/>
      <c r="M143" s="179"/>
      <c r="N143" s="180"/>
      <c r="O143" s="180"/>
      <c r="P143" s="181">
        <f>SUM(P144:P145)</f>
        <v>0</v>
      </c>
      <c r="Q143" s="180"/>
      <c r="R143" s="181">
        <f>SUM(R144:R145)</f>
        <v>0</v>
      </c>
      <c r="S143" s="180"/>
      <c r="T143" s="182">
        <f>SUM(T144:T145)</f>
        <v>0</v>
      </c>
      <c r="AR143" s="183" t="s">
        <v>83</v>
      </c>
      <c r="AT143" s="184" t="s">
        <v>74</v>
      </c>
      <c r="AU143" s="184" t="s">
        <v>83</v>
      </c>
      <c r="AY143" s="183" t="s">
        <v>138</v>
      </c>
      <c r="BK143" s="185">
        <f>SUM(BK144:BK145)</f>
        <v>0</v>
      </c>
    </row>
    <row r="144" spans="2:65" s="1" customFormat="1" ht="24" customHeight="1">
      <c r="B144" s="30"/>
      <c r="C144" s="188" t="s">
        <v>200</v>
      </c>
      <c r="D144" s="188" t="s">
        <v>141</v>
      </c>
      <c r="E144" s="189" t="s">
        <v>381</v>
      </c>
      <c r="F144" s="190" t="s">
        <v>382</v>
      </c>
      <c r="G144" s="191" t="s">
        <v>161</v>
      </c>
      <c r="H144" s="192">
        <v>19.86</v>
      </c>
      <c r="I144" s="193"/>
      <c r="J144" s="192">
        <f>ROUND(I144*H144,3)</f>
        <v>0</v>
      </c>
      <c r="K144" s="190" t="s">
        <v>332</v>
      </c>
      <c r="L144" s="34"/>
      <c r="M144" s="194" t="s">
        <v>1</v>
      </c>
      <c r="N144" s="195" t="s">
        <v>41</v>
      </c>
      <c r="O144" s="62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AR144" s="198" t="s">
        <v>139</v>
      </c>
      <c r="AT144" s="198" t="s">
        <v>141</v>
      </c>
      <c r="AU144" s="198" t="s">
        <v>145</v>
      </c>
      <c r="AY144" s="13" t="s">
        <v>138</v>
      </c>
      <c r="BE144" s="199">
        <f>IF(N144="základná",J144,0)</f>
        <v>0</v>
      </c>
      <c r="BF144" s="199">
        <f>IF(N144="znížená",J144,0)</f>
        <v>0</v>
      </c>
      <c r="BG144" s="199">
        <f>IF(N144="zákl. prenesená",J144,0)</f>
        <v>0</v>
      </c>
      <c r="BH144" s="199">
        <f>IF(N144="zníž. prenesená",J144,0)</f>
        <v>0</v>
      </c>
      <c r="BI144" s="199">
        <f>IF(N144="nulová",J144,0)</f>
        <v>0</v>
      </c>
      <c r="BJ144" s="13" t="s">
        <v>145</v>
      </c>
      <c r="BK144" s="200">
        <f>ROUND(I144*H144,3)</f>
        <v>0</v>
      </c>
      <c r="BL144" s="13" t="s">
        <v>139</v>
      </c>
      <c r="BM144" s="198" t="s">
        <v>1338</v>
      </c>
    </row>
    <row r="145" spans="2:65" s="1" customFormat="1" ht="48" customHeight="1">
      <c r="B145" s="30"/>
      <c r="C145" s="188" t="s">
        <v>205</v>
      </c>
      <c r="D145" s="188" t="s">
        <v>141</v>
      </c>
      <c r="E145" s="189" t="s">
        <v>385</v>
      </c>
      <c r="F145" s="190" t="s">
        <v>386</v>
      </c>
      <c r="G145" s="191" t="s">
        <v>161</v>
      </c>
      <c r="H145" s="192">
        <v>116.55</v>
      </c>
      <c r="I145" s="193"/>
      <c r="J145" s="192">
        <f>ROUND(I145*H145,3)</f>
        <v>0</v>
      </c>
      <c r="K145" s="190" t="s">
        <v>332</v>
      </c>
      <c r="L145" s="34"/>
      <c r="M145" s="194" t="s">
        <v>1</v>
      </c>
      <c r="N145" s="195" t="s">
        <v>41</v>
      </c>
      <c r="O145" s="62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AR145" s="198" t="s">
        <v>139</v>
      </c>
      <c r="AT145" s="198" t="s">
        <v>141</v>
      </c>
      <c r="AU145" s="198" t="s">
        <v>145</v>
      </c>
      <c r="AY145" s="13" t="s">
        <v>138</v>
      </c>
      <c r="BE145" s="199">
        <f>IF(N145="základná",J145,0)</f>
        <v>0</v>
      </c>
      <c r="BF145" s="199">
        <f>IF(N145="znížená",J145,0)</f>
        <v>0</v>
      </c>
      <c r="BG145" s="199">
        <f>IF(N145="zákl. prenesená",J145,0)</f>
        <v>0</v>
      </c>
      <c r="BH145" s="199">
        <f>IF(N145="zníž. prenesená",J145,0)</f>
        <v>0</v>
      </c>
      <c r="BI145" s="199">
        <f>IF(N145="nulová",J145,0)</f>
        <v>0</v>
      </c>
      <c r="BJ145" s="13" t="s">
        <v>145</v>
      </c>
      <c r="BK145" s="200">
        <f>ROUND(I145*H145,3)</f>
        <v>0</v>
      </c>
      <c r="BL145" s="13" t="s">
        <v>139</v>
      </c>
      <c r="BM145" s="198" t="s">
        <v>1339</v>
      </c>
    </row>
    <row r="146" spans="2:65" s="11" customFormat="1" ht="25.9" customHeight="1">
      <c r="B146" s="172"/>
      <c r="C146" s="173"/>
      <c r="D146" s="174" t="s">
        <v>74</v>
      </c>
      <c r="E146" s="175" t="s">
        <v>150</v>
      </c>
      <c r="F146" s="175" t="s">
        <v>151</v>
      </c>
      <c r="G146" s="173"/>
      <c r="H146" s="173"/>
      <c r="I146" s="176"/>
      <c r="J146" s="177">
        <f>BK146</f>
        <v>0</v>
      </c>
      <c r="K146" s="173"/>
      <c r="L146" s="178"/>
      <c r="M146" s="179"/>
      <c r="N146" s="180"/>
      <c r="O146" s="180"/>
      <c r="P146" s="181">
        <f>P147+P162+P169</f>
        <v>0</v>
      </c>
      <c r="Q146" s="180"/>
      <c r="R146" s="181">
        <f>R147+R162+R169</f>
        <v>7.6964830000000006</v>
      </c>
      <c r="S146" s="180"/>
      <c r="T146" s="182">
        <f>T147+T162+T169</f>
        <v>0</v>
      </c>
      <c r="AR146" s="183" t="s">
        <v>152</v>
      </c>
      <c r="AT146" s="184" t="s">
        <v>74</v>
      </c>
      <c r="AU146" s="184" t="s">
        <v>75</v>
      </c>
      <c r="AY146" s="183" t="s">
        <v>138</v>
      </c>
      <c r="BK146" s="185">
        <f>BK147+BK162+BK169</f>
        <v>0</v>
      </c>
    </row>
    <row r="147" spans="2:65" s="11" customFormat="1" ht="22.9" customHeight="1">
      <c r="B147" s="172"/>
      <c r="C147" s="173"/>
      <c r="D147" s="174" t="s">
        <v>74</v>
      </c>
      <c r="E147" s="186" t="s">
        <v>153</v>
      </c>
      <c r="F147" s="186" t="s">
        <v>154</v>
      </c>
      <c r="G147" s="173"/>
      <c r="H147" s="173"/>
      <c r="I147" s="176"/>
      <c r="J147" s="187">
        <f>BK147</f>
        <v>0</v>
      </c>
      <c r="K147" s="173"/>
      <c r="L147" s="178"/>
      <c r="M147" s="179"/>
      <c r="N147" s="180"/>
      <c r="O147" s="180"/>
      <c r="P147" s="181">
        <f>SUM(P148:P161)</f>
        <v>0</v>
      </c>
      <c r="Q147" s="180"/>
      <c r="R147" s="181">
        <f>SUM(R148:R161)</f>
        <v>0.56824799999999998</v>
      </c>
      <c r="S147" s="180"/>
      <c r="T147" s="182">
        <f>SUM(T148:T161)</f>
        <v>0</v>
      </c>
      <c r="AR147" s="183" t="s">
        <v>152</v>
      </c>
      <c r="AT147" s="184" t="s">
        <v>74</v>
      </c>
      <c r="AU147" s="184" t="s">
        <v>83</v>
      </c>
      <c r="AY147" s="183" t="s">
        <v>138</v>
      </c>
      <c r="BK147" s="185">
        <f>SUM(BK148:BK161)</f>
        <v>0</v>
      </c>
    </row>
    <row r="148" spans="2:65" s="1" customFormat="1" ht="24" customHeight="1">
      <c r="B148" s="30"/>
      <c r="C148" s="188" t="s">
        <v>209</v>
      </c>
      <c r="D148" s="188" t="s">
        <v>141</v>
      </c>
      <c r="E148" s="189" t="s">
        <v>1340</v>
      </c>
      <c r="F148" s="190" t="s">
        <v>1341</v>
      </c>
      <c r="G148" s="191" t="s">
        <v>144</v>
      </c>
      <c r="H148" s="192">
        <v>42</v>
      </c>
      <c r="I148" s="193"/>
      <c r="J148" s="192">
        <f t="shared" ref="J148:J161" si="10">ROUND(I148*H148,3)</f>
        <v>0</v>
      </c>
      <c r="K148" s="190" t="s">
        <v>169</v>
      </c>
      <c r="L148" s="34"/>
      <c r="M148" s="194" t="s">
        <v>1</v>
      </c>
      <c r="N148" s="195" t="s">
        <v>41</v>
      </c>
      <c r="O148" s="62"/>
      <c r="P148" s="196">
        <f t="shared" ref="P148:P161" si="11">O148*H148</f>
        <v>0</v>
      </c>
      <c r="Q148" s="196">
        <v>0</v>
      </c>
      <c r="R148" s="196">
        <f t="shared" ref="R148:R161" si="12">Q148*H148</f>
        <v>0</v>
      </c>
      <c r="S148" s="196">
        <v>0</v>
      </c>
      <c r="T148" s="197">
        <f t="shared" ref="T148:T161" si="13">S148*H148</f>
        <v>0</v>
      </c>
      <c r="AR148" s="198" t="s">
        <v>157</v>
      </c>
      <c r="AT148" s="198" t="s">
        <v>141</v>
      </c>
      <c r="AU148" s="198" t="s">
        <v>145</v>
      </c>
      <c r="AY148" s="13" t="s">
        <v>138</v>
      </c>
      <c r="BE148" s="199">
        <f t="shared" ref="BE148:BE161" si="14">IF(N148="základná",J148,0)</f>
        <v>0</v>
      </c>
      <c r="BF148" s="199">
        <f t="shared" ref="BF148:BF161" si="15">IF(N148="znížená",J148,0)</f>
        <v>0</v>
      </c>
      <c r="BG148" s="199">
        <f t="shared" ref="BG148:BG161" si="16">IF(N148="zákl. prenesená",J148,0)</f>
        <v>0</v>
      </c>
      <c r="BH148" s="199">
        <f t="shared" ref="BH148:BH161" si="17">IF(N148="zníž. prenesená",J148,0)</f>
        <v>0</v>
      </c>
      <c r="BI148" s="199">
        <f t="shared" ref="BI148:BI161" si="18">IF(N148="nulová",J148,0)</f>
        <v>0</v>
      </c>
      <c r="BJ148" s="13" t="s">
        <v>145</v>
      </c>
      <c r="BK148" s="200">
        <f t="shared" ref="BK148:BK161" si="19">ROUND(I148*H148,3)</f>
        <v>0</v>
      </c>
      <c r="BL148" s="13" t="s">
        <v>157</v>
      </c>
      <c r="BM148" s="198" t="s">
        <v>1342</v>
      </c>
    </row>
    <row r="149" spans="2:65" s="1" customFormat="1" ht="16.5" customHeight="1">
      <c r="B149" s="30"/>
      <c r="C149" s="201" t="s">
        <v>214</v>
      </c>
      <c r="D149" s="201" t="s">
        <v>150</v>
      </c>
      <c r="E149" s="202" t="s">
        <v>1343</v>
      </c>
      <c r="F149" s="203" t="s">
        <v>1344</v>
      </c>
      <c r="G149" s="204" t="s">
        <v>144</v>
      </c>
      <c r="H149" s="205">
        <v>42</v>
      </c>
      <c r="I149" s="206"/>
      <c r="J149" s="205">
        <f t="shared" si="10"/>
        <v>0</v>
      </c>
      <c r="K149" s="203" t="s">
        <v>162</v>
      </c>
      <c r="L149" s="207"/>
      <c r="M149" s="208" t="s">
        <v>1</v>
      </c>
      <c r="N149" s="209" t="s">
        <v>41</v>
      </c>
      <c r="O149" s="62"/>
      <c r="P149" s="196">
        <f t="shared" si="11"/>
        <v>0</v>
      </c>
      <c r="Q149" s="196">
        <v>3.0000000000000001E-5</v>
      </c>
      <c r="R149" s="196">
        <f t="shared" si="12"/>
        <v>1.2600000000000001E-3</v>
      </c>
      <c r="S149" s="196">
        <v>0</v>
      </c>
      <c r="T149" s="197">
        <f t="shared" si="13"/>
        <v>0</v>
      </c>
      <c r="AR149" s="198" t="s">
        <v>163</v>
      </c>
      <c r="AT149" s="198" t="s">
        <v>150</v>
      </c>
      <c r="AU149" s="198" t="s">
        <v>145</v>
      </c>
      <c r="AY149" s="13" t="s">
        <v>138</v>
      </c>
      <c r="BE149" s="199">
        <f t="shared" si="14"/>
        <v>0</v>
      </c>
      <c r="BF149" s="199">
        <f t="shared" si="15"/>
        <v>0</v>
      </c>
      <c r="BG149" s="199">
        <f t="shared" si="16"/>
        <v>0</v>
      </c>
      <c r="BH149" s="199">
        <f t="shared" si="17"/>
        <v>0</v>
      </c>
      <c r="BI149" s="199">
        <f t="shared" si="18"/>
        <v>0</v>
      </c>
      <c r="BJ149" s="13" t="s">
        <v>145</v>
      </c>
      <c r="BK149" s="200">
        <f t="shared" si="19"/>
        <v>0</v>
      </c>
      <c r="BL149" s="13" t="s">
        <v>163</v>
      </c>
      <c r="BM149" s="198" t="s">
        <v>1345</v>
      </c>
    </row>
    <row r="150" spans="2:65" s="1" customFormat="1" ht="24" customHeight="1">
      <c r="B150" s="30"/>
      <c r="C150" s="188" t="s">
        <v>218</v>
      </c>
      <c r="D150" s="188" t="s">
        <v>141</v>
      </c>
      <c r="E150" s="189" t="s">
        <v>1346</v>
      </c>
      <c r="F150" s="190" t="s">
        <v>1347</v>
      </c>
      <c r="G150" s="191" t="s">
        <v>144</v>
      </c>
      <c r="H150" s="192">
        <v>14</v>
      </c>
      <c r="I150" s="193"/>
      <c r="J150" s="192">
        <f t="shared" si="10"/>
        <v>0</v>
      </c>
      <c r="K150" s="190" t="s">
        <v>169</v>
      </c>
      <c r="L150" s="34"/>
      <c r="M150" s="194" t="s">
        <v>1</v>
      </c>
      <c r="N150" s="195" t="s">
        <v>41</v>
      </c>
      <c r="O150" s="62"/>
      <c r="P150" s="196">
        <f t="shared" si="11"/>
        <v>0</v>
      </c>
      <c r="Q150" s="196">
        <v>0</v>
      </c>
      <c r="R150" s="196">
        <f t="shared" si="12"/>
        <v>0</v>
      </c>
      <c r="S150" s="196">
        <v>0</v>
      </c>
      <c r="T150" s="197">
        <f t="shared" si="13"/>
        <v>0</v>
      </c>
      <c r="AR150" s="198" t="s">
        <v>157</v>
      </c>
      <c r="AT150" s="198" t="s">
        <v>141</v>
      </c>
      <c r="AU150" s="198" t="s">
        <v>145</v>
      </c>
      <c r="AY150" s="13" t="s">
        <v>138</v>
      </c>
      <c r="BE150" s="199">
        <f t="shared" si="14"/>
        <v>0</v>
      </c>
      <c r="BF150" s="199">
        <f t="shared" si="15"/>
        <v>0</v>
      </c>
      <c r="BG150" s="199">
        <f t="shared" si="16"/>
        <v>0</v>
      </c>
      <c r="BH150" s="199">
        <f t="shared" si="17"/>
        <v>0</v>
      </c>
      <c r="BI150" s="199">
        <f t="shared" si="18"/>
        <v>0</v>
      </c>
      <c r="BJ150" s="13" t="s">
        <v>145</v>
      </c>
      <c r="BK150" s="200">
        <f t="shared" si="19"/>
        <v>0</v>
      </c>
      <c r="BL150" s="13" t="s">
        <v>157</v>
      </c>
      <c r="BM150" s="198" t="s">
        <v>1348</v>
      </c>
    </row>
    <row r="151" spans="2:65" s="1" customFormat="1" ht="16.5" customHeight="1">
      <c r="B151" s="30"/>
      <c r="C151" s="201" t="s">
        <v>222</v>
      </c>
      <c r="D151" s="201" t="s">
        <v>150</v>
      </c>
      <c r="E151" s="202" t="s">
        <v>1349</v>
      </c>
      <c r="F151" s="203" t="s">
        <v>1350</v>
      </c>
      <c r="G151" s="204" t="s">
        <v>144</v>
      </c>
      <c r="H151" s="205">
        <v>14</v>
      </c>
      <c r="I151" s="206"/>
      <c r="J151" s="205">
        <f t="shared" si="10"/>
        <v>0</v>
      </c>
      <c r="K151" s="203" t="s">
        <v>162</v>
      </c>
      <c r="L151" s="207"/>
      <c r="M151" s="208" t="s">
        <v>1</v>
      </c>
      <c r="N151" s="209" t="s">
        <v>41</v>
      </c>
      <c r="O151" s="62"/>
      <c r="P151" s="196">
        <f t="shared" si="11"/>
        <v>0</v>
      </c>
      <c r="Q151" s="196">
        <v>2.0000000000000001E-4</v>
      </c>
      <c r="R151" s="196">
        <f t="shared" si="12"/>
        <v>2.8E-3</v>
      </c>
      <c r="S151" s="196">
        <v>0</v>
      </c>
      <c r="T151" s="197">
        <f t="shared" si="13"/>
        <v>0</v>
      </c>
      <c r="AR151" s="198" t="s">
        <v>163</v>
      </c>
      <c r="AT151" s="198" t="s">
        <v>150</v>
      </c>
      <c r="AU151" s="198" t="s">
        <v>145</v>
      </c>
      <c r="AY151" s="13" t="s">
        <v>138</v>
      </c>
      <c r="BE151" s="199">
        <f t="shared" si="14"/>
        <v>0</v>
      </c>
      <c r="BF151" s="199">
        <f t="shared" si="15"/>
        <v>0</v>
      </c>
      <c r="BG151" s="199">
        <f t="shared" si="16"/>
        <v>0</v>
      </c>
      <c r="BH151" s="199">
        <f t="shared" si="17"/>
        <v>0</v>
      </c>
      <c r="BI151" s="199">
        <f t="shared" si="18"/>
        <v>0</v>
      </c>
      <c r="BJ151" s="13" t="s">
        <v>145</v>
      </c>
      <c r="BK151" s="200">
        <f t="shared" si="19"/>
        <v>0</v>
      </c>
      <c r="BL151" s="13" t="s">
        <v>163</v>
      </c>
      <c r="BM151" s="198" t="s">
        <v>1351</v>
      </c>
    </row>
    <row r="152" spans="2:65" s="1" customFormat="1" ht="16.5" customHeight="1">
      <c r="B152" s="30"/>
      <c r="C152" s="188" t="s">
        <v>228</v>
      </c>
      <c r="D152" s="188" t="s">
        <v>141</v>
      </c>
      <c r="E152" s="189" t="s">
        <v>1352</v>
      </c>
      <c r="F152" s="190" t="s">
        <v>1353</v>
      </c>
      <c r="G152" s="191" t="s">
        <v>144</v>
      </c>
      <c r="H152" s="192">
        <v>1</v>
      </c>
      <c r="I152" s="193"/>
      <c r="J152" s="192">
        <f t="shared" si="10"/>
        <v>0</v>
      </c>
      <c r="K152" s="190" t="s">
        <v>162</v>
      </c>
      <c r="L152" s="34"/>
      <c r="M152" s="194" t="s">
        <v>1</v>
      </c>
      <c r="N152" s="195" t="s">
        <v>41</v>
      </c>
      <c r="O152" s="62"/>
      <c r="P152" s="196">
        <f t="shared" si="11"/>
        <v>0</v>
      </c>
      <c r="Q152" s="196">
        <v>0</v>
      </c>
      <c r="R152" s="196">
        <f t="shared" si="12"/>
        <v>0</v>
      </c>
      <c r="S152" s="196">
        <v>0</v>
      </c>
      <c r="T152" s="197">
        <f t="shared" si="13"/>
        <v>0</v>
      </c>
      <c r="AR152" s="198" t="s">
        <v>157</v>
      </c>
      <c r="AT152" s="198" t="s">
        <v>141</v>
      </c>
      <c r="AU152" s="198" t="s">
        <v>145</v>
      </c>
      <c r="AY152" s="13" t="s">
        <v>138</v>
      </c>
      <c r="BE152" s="199">
        <f t="shared" si="14"/>
        <v>0</v>
      </c>
      <c r="BF152" s="199">
        <f t="shared" si="15"/>
        <v>0</v>
      </c>
      <c r="BG152" s="199">
        <f t="shared" si="16"/>
        <v>0</v>
      </c>
      <c r="BH152" s="199">
        <f t="shared" si="17"/>
        <v>0</v>
      </c>
      <c r="BI152" s="199">
        <f t="shared" si="18"/>
        <v>0</v>
      </c>
      <c r="BJ152" s="13" t="s">
        <v>145</v>
      </c>
      <c r="BK152" s="200">
        <f t="shared" si="19"/>
        <v>0</v>
      </c>
      <c r="BL152" s="13" t="s">
        <v>157</v>
      </c>
      <c r="BM152" s="198" t="s">
        <v>1354</v>
      </c>
    </row>
    <row r="153" spans="2:65" s="1" customFormat="1" ht="36" customHeight="1">
      <c r="B153" s="30"/>
      <c r="C153" s="201" t="s">
        <v>7</v>
      </c>
      <c r="D153" s="201" t="s">
        <v>150</v>
      </c>
      <c r="E153" s="202" t="s">
        <v>1355</v>
      </c>
      <c r="F153" s="203" t="s">
        <v>1356</v>
      </c>
      <c r="G153" s="204" t="s">
        <v>144</v>
      </c>
      <c r="H153" s="205">
        <v>1</v>
      </c>
      <c r="I153" s="206"/>
      <c r="J153" s="205">
        <f t="shared" si="10"/>
        <v>0</v>
      </c>
      <c r="K153" s="203" t="s">
        <v>162</v>
      </c>
      <c r="L153" s="207"/>
      <c r="M153" s="208" t="s">
        <v>1</v>
      </c>
      <c r="N153" s="209" t="s">
        <v>41</v>
      </c>
      <c r="O153" s="62"/>
      <c r="P153" s="196">
        <f t="shared" si="11"/>
        <v>0</v>
      </c>
      <c r="Q153" s="196">
        <v>2.5000000000000001E-2</v>
      </c>
      <c r="R153" s="196">
        <f t="shared" si="12"/>
        <v>2.5000000000000001E-2</v>
      </c>
      <c r="S153" s="196">
        <v>0</v>
      </c>
      <c r="T153" s="197">
        <f t="shared" si="13"/>
        <v>0</v>
      </c>
      <c r="AR153" s="198" t="s">
        <v>163</v>
      </c>
      <c r="AT153" s="198" t="s">
        <v>150</v>
      </c>
      <c r="AU153" s="198" t="s">
        <v>145</v>
      </c>
      <c r="AY153" s="13" t="s">
        <v>138</v>
      </c>
      <c r="BE153" s="199">
        <f t="shared" si="14"/>
        <v>0</v>
      </c>
      <c r="BF153" s="199">
        <f t="shared" si="15"/>
        <v>0</v>
      </c>
      <c r="BG153" s="199">
        <f t="shared" si="16"/>
        <v>0</v>
      </c>
      <c r="BH153" s="199">
        <f t="shared" si="17"/>
        <v>0</v>
      </c>
      <c r="BI153" s="199">
        <f t="shared" si="18"/>
        <v>0</v>
      </c>
      <c r="BJ153" s="13" t="s">
        <v>145</v>
      </c>
      <c r="BK153" s="200">
        <f t="shared" si="19"/>
        <v>0</v>
      </c>
      <c r="BL153" s="13" t="s">
        <v>163</v>
      </c>
      <c r="BM153" s="198" t="s">
        <v>1357</v>
      </c>
    </row>
    <row r="154" spans="2:65" s="1" customFormat="1" ht="24" customHeight="1">
      <c r="B154" s="30"/>
      <c r="C154" s="188" t="s">
        <v>237</v>
      </c>
      <c r="D154" s="188" t="s">
        <v>141</v>
      </c>
      <c r="E154" s="189" t="s">
        <v>1358</v>
      </c>
      <c r="F154" s="190" t="s">
        <v>1359</v>
      </c>
      <c r="G154" s="191" t="s">
        <v>144</v>
      </c>
      <c r="H154" s="192">
        <v>1</v>
      </c>
      <c r="I154" s="193"/>
      <c r="J154" s="192">
        <f t="shared" si="10"/>
        <v>0</v>
      </c>
      <c r="K154" s="190" t="s">
        <v>162</v>
      </c>
      <c r="L154" s="34"/>
      <c r="M154" s="194" t="s">
        <v>1</v>
      </c>
      <c r="N154" s="195" t="s">
        <v>41</v>
      </c>
      <c r="O154" s="62"/>
      <c r="P154" s="196">
        <f t="shared" si="11"/>
        <v>0</v>
      </c>
      <c r="Q154" s="196">
        <v>0</v>
      </c>
      <c r="R154" s="196">
        <f t="shared" si="12"/>
        <v>0</v>
      </c>
      <c r="S154" s="196">
        <v>0</v>
      </c>
      <c r="T154" s="197">
        <f t="shared" si="13"/>
        <v>0</v>
      </c>
      <c r="AR154" s="198" t="s">
        <v>157</v>
      </c>
      <c r="AT154" s="198" t="s">
        <v>141</v>
      </c>
      <c r="AU154" s="198" t="s">
        <v>145</v>
      </c>
      <c r="AY154" s="13" t="s">
        <v>138</v>
      </c>
      <c r="BE154" s="199">
        <f t="shared" si="14"/>
        <v>0</v>
      </c>
      <c r="BF154" s="199">
        <f t="shared" si="15"/>
        <v>0</v>
      </c>
      <c r="BG154" s="199">
        <f t="shared" si="16"/>
        <v>0</v>
      </c>
      <c r="BH154" s="199">
        <f t="shared" si="17"/>
        <v>0</v>
      </c>
      <c r="BI154" s="199">
        <f t="shared" si="18"/>
        <v>0</v>
      </c>
      <c r="BJ154" s="13" t="s">
        <v>145</v>
      </c>
      <c r="BK154" s="200">
        <f t="shared" si="19"/>
        <v>0</v>
      </c>
      <c r="BL154" s="13" t="s">
        <v>157</v>
      </c>
      <c r="BM154" s="198" t="s">
        <v>1360</v>
      </c>
    </row>
    <row r="155" spans="2:65" s="1" customFormat="1" ht="16.5" customHeight="1">
      <c r="B155" s="30"/>
      <c r="C155" s="188" t="s">
        <v>242</v>
      </c>
      <c r="D155" s="188" t="s">
        <v>141</v>
      </c>
      <c r="E155" s="189" t="s">
        <v>1361</v>
      </c>
      <c r="F155" s="190" t="s">
        <v>1362</v>
      </c>
      <c r="G155" s="191" t="s">
        <v>144</v>
      </c>
      <c r="H155" s="192">
        <v>1</v>
      </c>
      <c r="I155" s="193"/>
      <c r="J155" s="192">
        <f t="shared" si="10"/>
        <v>0</v>
      </c>
      <c r="K155" s="190" t="s">
        <v>1</v>
      </c>
      <c r="L155" s="34"/>
      <c r="M155" s="194" t="s">
        <v>1</v>
      </c>
      <c r="N155" s="195" t="s">
        <v>41</v>
      </c>
      <c r="O155" s="62"/>
      <c r="P155" s="196">
        <f t="shared" si="11"/>
        <v>0</v>
      </c>
      <c r="Q155" s="196">
        <v>0</v>
      </c>
      <c r="R155" s="196">
        <f t="shared" si="12"/>
        <v>0</v>
      </c>
      <c r="S155" s="196">
        <v>0</v>
      </c>
      <c r="T155" s="197">
        <f t="shared" si="13"/>
        <v>0</v>
      </c>
      <c r="AR155" s="198" t="s">
        <v>157</v>
      </c>
      <c r="AT155" s="198" t="s">
        <v>141</v>
      </c>
      <c r="AU155" s="198" t="s">
        <v>145</v>
      </c>
      <c r="AY155" s="13" t="s">
        <v>138</v>
      </c>
      <c r="BE155" s="199">
        <f t="shared" si="14"/>
        <v>0</v>
      </c>
      <c r="BF155" s="199">
        <f t="shared" si="15"/>
        <v>0</v>
      </c>
      <c r="BG155" s="199">
        <f t="shared" si="16"/>
        <v>0</v>
      </c>
      <c r="BH155" s="199">
        <f t="shared" si="17"/>
        <v>0</v>
      </c>
      <c r="BI155" s="199">
        <f t="shared" si="18"/>
        <v>0</v>
      </c>
      <c r="BJ155" s="13" t="s">
        <v>145</v>
      </c>
      <c r="BK155" s="200">
        <f t="shared" si="19"/>
        <v>0</v>
      </c>
      <c r="BL155" s="13" t="s">
        <v>157</v>
      </c>
      <c r="BM155" s="198" t="s">
        <v>1363</v>
      </c>
    </row>
    <row r="156" spans="2:65" s="1" customFormat="1" ht="24" customHeight="1">
      <c r="B156" s="30"/>
      <c r="C156" s="201" t="s">
        <v>338</v>
      </c>
      <c r="D156" s="201" t="s">
        <v>150</v>
      </c>
      <c r="E156" s="202" t="s">
        <v>1364</v>
      </c>
      <c r="F156" s="203" t="s">
        <v>1365</v>
      </c>
      <c r="G156" s="204" t="s">
        <v>144</v>
      </c>
      <c r="H156" s="205">
        <v>1</v>
      </c>
      <c r="I156" s="206"/>
      <c r="J156" s="205">
        <f t="shared" si="10"/>
        <v>0</v>
      </c>
      <c r="K156" s="203" t="s">
        <v>1</v>
      </c>
      <c r="L156" s="207"/>
      <c r="M156" s="208" t="s">
        <v>1</v>
      </c>
      <c r="N156" s="209" t="s">
        <v>41</v>
      </c>
      <c r="O156" s="62"/>
      <c r="P156" s="196">
        <f t="shared" si="11"/>
        <v>0</v>
      </c>
      <c r="Q156" s="196">
        <v>0.42099999999999999</v>
      </c>
      <c r="R156" s="196">
        <f t="shared" si="12"/>
        <v>0.42099999999999999</v>
      </c>
      <c r="S156" s="196">
        <v>0</v>
      </c>
      <c r="T156" s="197">
        <f t="shared" si="13"/>
        <v>0</v>
      </c>
      <c r="AR156" s="198" t="s">
        <v>163</v>
      </c>
      <c r="AT156" s="198" t="s">
        <v>150</v>
      </c>
      <c r="AU156" s="198" t="s">
        <v>145</v>
      </c>
      <c r="AY156" s="13" t="s">
        <v>138</v>
      </c>
      <c r="BE156" s="199">
        <f t="shared" si="14"/>
        <v>0</v>
      </c>
      <c r="BF156" s="199">
        <f t="shared" si="15"/>
        <v>0</v>
      </c>
      <c r="BG156" s="199">
        <f t="shared" si="16"/>
        <v>0</v>
      </c>
      <c r="BH156" s="199">
        <f t="shared" si="17"/>
        <v>0</v>
      </c>
      <c r="BI156" s="199">
        <f t="shared" si="18"/>
        <v>0</v>
      </c>
      <c r="BJ156" s="13" t="s">
        <v>145</v>
      </c>
      <c r="BK156" s="200">
        <f t="shared" si="19"/>
        <v>0</v>
      </c>
      <c r="BL156" s="13" t="s">
        <v>163</v>
      </c>
      <c r="BM156" s="198" t="s">
        <v>1366</v>
      </c>
    </row>
    <row r="157" spans="2:65" s="1" customFormat="1" ht="16.5" customHeight="1">
      <c r="B157" s="30"/>
      <c r="C157" s="188" t="s">
        <v>342</v>
      </c>
      <c r="D157" s="188" t="s">
        <v>141</v>
      </c>
      <c r="E157" s="189" t="s">
        <v>1367</v>
      </c>
      <c r="F157" s="190" t="s">
        <v>1368</v>
      </c>
      <c r="G157" s="191" t="s">
        <v>203</v>
      </c>
      <c r="H157" s="192">
        <v>390</v>
      </c>
      <c r="I157" s="193"/>
      <c r="J157" s="192">
        <f t="shared" si="10"/>
        <v>0</v>
      </c>
      <c r="K157" s="190" t="s">
        <v>162</v>
      </c>
      <c r="L157" s="34"/>
      <c r="M157" s="194" t="s">
        <v>1</v>
      </c>
      <c r="N157" s="195" t="s">
        <v>41</v>
      </c>
      <c r="O157" s="62"/>
      <c r="P157" s="196">
        <f t="shared" si="11"/>
        <v>0</v>
      </c>
      <c r="Q157" s="196">
        <v>0</v>
      </c>
      <c r="R157" s="196">
        <f t="shared" si="12"/>
        <v>0</v>
      </c>
      <c r="S157" s="196">
        <v>0</v>
      </c>
      <c r="T157" s="197">
        <f t="shared" si="13"/>
        <v>0</v>
      </c>
      <c r="AR157" s="198" t="s">
        <v>157</v>
      </c>
      <c r="AT157" s="198" t="s">
        <v>141</v>
      </c>
      <c r="AU157" s="198" t="s">
        <v>145</v>
      </c>
      <c r="AY157" s="13" t="s">
        <v>138</v>
      </c>
      <c r="BE157" s="199">
        <f t="shared" si="14"/>
        <v>0</v>
      </c>
      <c r="BF157" s="199">
        <f t="shared" si="15"/>
        <v>0</v>
      </c>
      <c r="BG157" s="199">
        <f t="shared" si="16"/>
        <v>0</v>
      </c>
      <c r="BH157" s="199">
        <f t="shared" si="17"/>
        <v>0</v>
      </c>
      <c r="BI157" s="199">
        <f t="shared" si="18"/>
        <v>0</v>
      </c>
      <c r="BJ157" s="13" t="s">
        <v>145</v>
      </c>
      <c r="BK157" s="200">
        <f t="shared" si="19"/>
        <v>0</v>
      </c>
      <c r="BL157" s="13" t="s">
        <v>157</v>
      </c>
      <c r="BM157" s="198" t="s">
        <v>1369</v>
      </c>
    </row>
    <row r="158" spans="2:65" s="1" customFormat="1" ht="16.5" customHeight="1">
      <c r="B158" s="30"/>
      <c r="C158" s="201" t="s">
        <v>346</v>
      </c>
      <c r="D158" s="201" t="s">
        <v>150</v>
      </c>
      <c r="E158" s="202" t="s">
        <v>1370</v>
      </c>
      <c r="F158" s="203" t="s">
        <v>1371</v>
      </c>
      <c r="G158" s="204" t="s">
        <v>203</v>
      </c>
      <c r="H158" s="205">
        <v>409.5</v>
      </c>
      <c r="I158" s="206"/>
      <c r="J158" s="205">
        <f t="shared" si="10"/>
        <v>0</v>
      </c>
      <c r="K158" s="203" t="s">
        <v>162</v>
      </c>
      <c r="L158" s="207"/>
      <c r="M158" s="208" t="s">
        <v>1</v>
      </c>
      <c r="N158" s="209" t="s">
        <v>41</v>
      </c>
      <c r="O158" s="62"/>
      <c r="P158" s="196">
        <f t="shared" si="11"/>
        <v>0</v>
      </c>
      <c r="Q158" s="196">
        <v>2.7999999999999998E-4</v>
      </c>
      <c r="R158" s="196">
        <f t="shared" si="12"/>
        <v>0.11465999999999998</v>
      </c>
      <c r="S158" s="196">
        <v>0</v>
      </c>
      <c r="T158" s="197">
        <f t="shared" si="13"/>
        <v>0</v>
      </c>
      <c r="AR158" s="198" t="s">
        <v>163</v>
      </c>
      <c r="AT158" s="198" t="s">
        <v>150</v>
      </c>
      <c r="AU158" s="198" t="s">
        <v>145</v>
      </c>
      <c r="AY158" s="13" t="s">
        <v>138</v>
      </c>
      <c r="BE158" s="199">
        <f t="shared" si="14"/>
        <v>0</v>
      </c>
      <c r="BF158" s="199">
        <f t="shared" si="15"/>
        <v>0</v>
      </c>
      <c r="BG158" s="199">
        <f t="shared" si="16"/>
        <v>0</v>
      </c>
      <c r="BH158" s="199">
        <f t="shared" si="17"/>
        <v>0</v>
      </c>
      <c r="BI158" s="199">
        <f t="shared" si="18"/>
        <v>0</v>
      </c>
      <c r="BJ158" s="13" t="s">
        <v>145</v>
      </c>
      <c r="BK158" s="200">
        <f t="shared" si="19"/>
        <v>0</v>
      </c>
      <c r="BL158" s="13" t="s">
        <v>163</v>
      </c>
      <c r="BM158" s="198" t="s">
        <v>1372</v>
      </c>
    </row>
    <row r="159" spans="2:65" s="1" customFormat="1" ht="16.5" customHeight="1">
      <c r="B159" s="30"/>
      <c r="C159" s="188" t="s">
        <v>350</v>
      </c>
      <c r="D159" s="188" t="s">
        <v>141</v>
      </c>
      <c r="E159" s="189" t="s">
        <v>1373</v>
      </c>
      <c r="F159" s="190" t="s">
        <v>1374</v>
      </c>
      <c r="G159" s="191" t="s">
        <v>203</v>
      </c>
      <c r="H159" s="192">
        <v>7</v>
      </c>
      <c r="I159" s="193"/>
      <c r="J159" s="192">
        <f t="shared" si="10"/>
        <v>0</v>
      </c>
      <c r="K159" s="190" t="s">
        <v>162</v>
      </c>
      <c r="L159" s="34"/>
      <c r="M159" s="194" t="s">
        <v>1</v>
      </c>
      <c r="N159" s="195" t="s">
        <v>41</v>
      </c>
      <c r="O159" s="62"/>
      <c r="P159" s="196">
        <f t="shared" si="11"/>
        <v>0</v>
      </c>
      <c r="Q159" s="196">
        <v>0</v>
      </c>
      <c r="R159" s="196">
        <f t="shared" si="12"/>
        <v>0</v>
      </c>
      <c r="S159" s="196">
        <v>0</v>
      </c>
      <c r="T159" s="197">
        <f t="shared" si="13"/>
        <v>0</v>
      </c>
      <c r="AR159" s="198" t="s">
        <v>157</v>
      </c>
      <c r="AT159" s="198" t="s">
        <v>141</v>
      </c>
      <c r="AU159" s="198" t="s">
        <v>145</v>
      </c>
      <c r="AY159" s="13" t="s">
        <v>138</v>
      </c>
      <c r="BE159" s="199">
        <f t="shared" si="14"/>
        <v>0</v>
      </c>
      <c r="BF159" s="199">
        <f t="shared" si="15"/>
        <v>0</v>
      </c>
      <c r="BG159" s="199">
        <f t="shared" si="16"/>
        <v>0</v>
      </c>
      <c r="BH159" s="199">
        <f t="shared" si="17"/>
        <v>0</v>
      </c>
      <c r="BI159" s="199">
        <f t="shared" si="18"/>
        <v>0</v>
      </c>
      <c r="BJ159" s="13" t="s">
        <v>145</v>
      </c>
      <c r="BK159" s="200">
        <f t="shared" si="19"/>
        <v>0</v>
      </c>
      <c r="BL159" s="13" t="s">
        <v>157</v>
      </c>
      <c r="BM159" s="198" t="s">
        <v>1375</v>
      </c>
    </row>
    <row r="160" spans="2:65" s="1" customFormat="1" ht="16.5" customHeight="1">
      <c r="B160" s="30"/>
      <c r="C160" s="201" t="s">
        <v>354</v>
      </c>
      <c r="D160" s="201" t="s">
        <v>150</v>
      </c>
      <c r="E160" s="202" t="s">
        <v>1376</v>
      </c>
      <c r="F160" s="203" t="s">
        <v>1377</v>
      </c>
      <c r="G160" s="204" t="s">
        <v>203</v>
      </c>
      <c r="H160" s="205">
        <v>7.35</v>
      </c>
      <c r="I160" s="206"/>
      <c r="J160" s="205">
        <f t="shared" si="10"/>
        <v>0</v>
      </c>
      <c r="K160" s="203" t="s">
        <v>162</v>
      </c>
      <c r="L160" s="207"/>
      <c r="M160" s="208" t="s">
        <v>1</v>
      </c>
      <c r="N160" s="209" t="s">
        <v>41</v>
      </c>
      <c r="O160" s="62"/>
      <c r="P160" s="196">
        <f t="shared" si="11"/>
        <v>0</v>
      </c>
      <c r="Q160" s="196">
        <v>4.8000000000000001E-4</v>
      </c>
      <c r="R160" s="196">
        <f t="shared" si="12"/>
        <v>3.5279999999999999E-3</v>
      </c>
      <c r="S160" s="196">
        <v>0</v>
      </c>
      <c r="T160" s="197">
        <f t="shared" si="13"/>
        <v>0</v>
      </c>
      <c r="AR160" s="198" t="s">
        <v>163</v>
      </c>
      <c r="AT160" s="198" t="s">
        <v>150</v>
      </c>
      <c r="AU160" s="198" t="s">
        <v>145</v>
      </c>
      <c r="AY160" s="13" t="s">
        <v>138</v>
      </c>
      <c r="BE160" s="199">
        <f t="shared" si="14"/>
        <v>0</v>
      </c>
      <c r="BF160" s="199">
        <f t="shared" si="15"/>
        <v>0</v>
      </c>
      <c r="BG160" s="199">
        <f t="shared" si="16"/>
        <v>0</v>
      </c>
      <c r="BH160" s="199">
        <f t="shared" si="17"/>
        <v>0</v>
      </c>
      <c r="BI160" s="199">
        <f t="shared" si="18"/>
        <v>0</v>
      </c>
      <c r="BJ160" s="13" t="s">
        <v>145</v>
      </c>
      <c r="BK160" s="200">
        <f t="shared" si="19"/>
        <v>0</v>
      </c>
      <c r="BL160" s="13" t="s">
        <v>163</v>
      </c>
      <c r="BM160" s="198" t="s">
        <v>1378</v>
      </c>
    </row>
    <row r="161" spans="2:65" s="1" customFormat="1" ht="16.5" customHeight="1">
      <c r="B161" s="30"/>
      <c r="C161" s="188" t="s">
        <v>358</v>
      </c>
      <c r="D161" s="188" t="s">
        <v>141</v>
      </c>
      <c r="E161" s="189" t="s">
        <v>1379</v>
      </c>
      <c r="F161" s="190" t="s">
        <v>1380</v>
      </c>
      <c r="G161" s="191" t="s">
        <v>203</v>
      </c>
      <c r="H161" s="192">
        <v>390</v>
      </c>
      <c r="I161" s="193"/>
      <c r="J161" s="192">
        <f t="shared" si="10"/>
        <v>0</v>
      </c>
      <c r="K161" s="190" t="s">
        <v>162</v>
      </c>
      <c r="L161" s="34"/>
      <c r="M161" s="194" t="s">
        <v>1</v>
      </c>
      <c r="N161" s="195" t="s">
        <v>41</v>
      </c>
      <c r="O161" s="62"/>
      <c r="P161" s="196">
        <f t="shared" si="11"/>
        <v>0</v>
      </c>
      <c r="Q161" s="196">
        <v>0</v>
      </c>
      <c r="R161" s="196">
        <f t="shared" si="12"/>
        <v>0</v>
      </c>
      <c r="S161" s="196">
        <v>0</v>
      </c>
      <c r="T161" s="197">
        <f t="shared" si="13"/>
        <v>0</v>
      </c>
      <c r="AR161" s="198" t="s">
        <v>157</v>
      </c>
      <c r="AT161" s="198" t="s">
        <v>141</v>
      </c>
      <c r="AU161" s="198" t="s">
        <v>145</v>
      </c>
      <c r="AY161" s="13" t="s">
        <v>138</v>
      </c>
      <c r="BE161" s="199">
        <f t="shared" si="14"/>
        <v>0</v>
      </c>
      <c r="BF161" s="199">
        <f t="shared" si="15"/>
        <v>0</v>
      </c>
      <c r="BG161" s="199">
        <f t="shared" si="16"/>
        <v>0</v>
      </c>
      <c r="BH161" s="199">
        <f t="shared" si="17"/>
        <v>0</v>
      </c>
      <c r="BI161" s="199">
        <f t="shared" si="18"/>
        <v>0</v>
      </c>
      <c r="BJ161" s="13" t="s">
        <v>145</v>
      </c>
      <c r="BK161" s="200">
        <f t="shared" si="19"/>
        <v>0</v>
      </c>
      <c r="BL161" s="13" t="s">
        <v>157</v>
      </c>
      <c r="BM161" s="198" t="s">
        <v>1381</v>
      </c>
    </row>
    <row r="162" spans="2:65" s="11" customFormat="1" ht="22.9" customHeight="1">
      <c r="B162" s="172"/>
      <c r="C162" s="173"/>
      <c r="D162" s="174" t="s">
        <v>74</v>
      </c>
      <c r="E162" s="186" t="s">
        <v>1135</v>
      </c>
      <c r="F162" s="186" t="s">
        <v>1136</v>
      </c>
      <c r="G162" s="173"/>
      <c r="H162" s="173"/>
      <c r="I162" s="176"/>
      <c r="J162" s="187">
        <f>BK162</f>
        <v>0</v>
      </c>
      <c r="K162" s="173"/>
      <c r="L162" s="178"/>
      <c r="M162" s="179"/>
      <c r="N162" s="180"/>
      <c r="O162" s="180"/>
      <c r="P162" s="181">
        <f>SUM(P163:P168)</f>
        <v>0</v>
      </c>
      <c r="Q162" s="180"/>
      <c r="R162" s="181">
        <f>SUM(R163:R168)</f>
        <v>1.8400000000000001E-3</v>
      </c>
      <c r="S162" s="180"/>
      <c r="T162" s="182">
        <f>SUM(T163:T168)</f>
        <v>0</v>
      </c>
      <c r="AR162" s="183" t="s">
        <v>152</v>
      </c>
      <c r="AT162" s="184" t="s">
        <v>74</v>
      </c>
      <c r="AU162" s="184" t="s">
        <v>83</v>
      </c>
      <c r="AY162" s="183" t="s">
        <v>138</v>
      </c>
      <c r="BK162" s="185">
        <f>SUM(BK163:BK168)</f>
        <v>0</v>
      </c>
    </row>
    <row r="163" spans="2:65" s="1" customFormat="1" ht="24" customHeight="1">
      <c r="B163" s="30"/>
      <c r="C163" s="188" t="s">
        <v>362</v>
      </c>
      <c r="D163" s="188" t="s">
        <v>141</v>
      </c>
      <c r="E163" s="189" t="s">
        <v>1382</v>
      </c>
      <c r="F163" s="190" t="s">
        <v>1383</v>
      </c>
      <c r="G163" s="191" t="s">
        <v>144</v>
      </c>
      <c r="H163" s="192">
        <v>1</v>
      </c>
      <c r="I163" s="193"/>
      <c r="J163" s="192">
        <f t="shared" ref="J163:J168" si="20">ROUND(I163*H163,3)</f>
        <v>0</v>
      </c>
      <c r="K163" s="190" t="s">
        <v>162</v>
      </c>
      <c r="L163" s="34"/>
      <c r="M163" s="194" t="s">
        <v>1</v>
      </c>
      <c r="N163" s="195" t="s">
        <v>41</v>
      </c>
      <c r="O163" s="62"/>
      <c r="P163" s="196">
        <f t="shared" ref="P163:P168" si="21">O163*H163</f>
        <v>0</v>
      </c>
      <c r="Q163" s="196">
        <v>0</v>
      </c>
      <c r="R163" s="196">
        <f t="shared" ref="R163:R168" si="22">Q163*H163</f>
        <v>0</v>
      </c>
      <c r="S163" s="196">
        <v>0</v>
      </c>
      <c r="T163" s="197">
        <f t="shared" ref="T163:T168" si="23">S163*H163</f>
        <v>0</v>
      </c>
      <c r="AR163" s="198" t="s">
        <v>157</v>
      </c>
      <c r="AT163" s="198" t="s">
        <v>141</v>
      </c>
      <c r="AU163" s="198" t="s">
        <v>145</v>
      </c>
      <c r="AY163" s="13" t="s">
        <v>138</v>
      </c>
      <c r="BE163" s="199">
        <f t="shared" ref="BE163:BE168" si="24">IF(N163="základná",J163,0)</f>
        <v>0</v>
      </c>
      <c r="BF163" s="199">
        <f t="shared" ref="BF163:BF168" si="25">IF(N163="znížená",J163,0)</f>
        <v>0</v>
      </c>
      <c r="BG163" s="199">
        <f t="shared" ref="BG163:BG168" si="26">IF(N163="zákl. prenesená",J163,0)</f>
        <v>0</v>
      </c>
      <c r="BH163" s="199">
        <f t="shared" ref="BH163:BH168" si="27">IF(N163="zníž. prenesená",J163,0)</f>
        <v>0</v>
      </c>
      <c r="BI163" s="199">
        <f t="shared" ref="BI163:BI168" si="28">IF(N163="nulová",J163,0)</f>
        <v>0</v>
      </c>
      <c r="BJ163" s="13" t="s">
        <v>145</v>
      </c>
      <c r="BK163" s="200">
        <f t="shared" ref="BK163:BK168" si="29">ROUND(I163*H163,3)</f>
        <v>0</v>
      </c>
      <c r="BL163" s="13" t="s">
        <v>157</v>
      </c>
      <c r="BM163" s="198" t="s">
        <v>1384</v>
      </c>
    </row>
    <row r="164" spans="2:65" s="1" customFormat="1" ht="24" customHeight="1">
      <c r="B164" s="30"/>
      <c r="C164" s="188" t="s">
        <v>366</v>
      </c>
      <c r="D164" s="188" t="s">
        <v>141</v>
      </c>
      <c r="E164" s="189" t="s">
        <v>1385</v>
      </c>
      <c r="F164" s="190" t="s">
        <v>1386</v>
      </c>
      <c r="G164" s="191" t="s">
        <v>144</v>
      </c>
      <c r="H164" s="192">
        <v>1</v>
      </c>
      <c r="I164" s="193"/>
      <c r="J164" s="192">
        <f t="shared" si="20"/>
        <v>0</v>
      </c>
      <c r="K164" s="190" t="s">
        <v>162</v>
      </c>
      <c r="L164" s="34"/>
      <c r="M164" s="194" t="s">
        <v>1</v>
      </c>
      <c r="N164" s="195" t="s">
        <v>41</v>
      </c>
      <c r="O164" s="62"/>
      <c r="P164" s="196">
        <f t="shared" si="21"/>
        <v>0</v>
      </c>
      <c r="Q164" s="196">
        <v>0</v>
      </c>
      <c r="R164" s="196">
        <f t="shared" si="22"/>
        <v>0</v>
      </c>
      <c r="S164" s="196">
        <v>0</v>
      </c>
      <c r="T164" s="197">
        <f t="shared" si="23"/>
        <v>0</v>
      </c>
      <c r="AR164" s="198" t="s">
        <v>157</v>
      </c>
      <c r="AT164" s="198" t="s">
        <v>141</v>
      </c>
      <c r="AU164" s="198" t="s">
        <v>145</v>
      </c>
      <c r="AY164" s="13" t="s">
        <v>138</v>
      </c>
      <c r="BE164" s="199">
        <f t="shared" si="24"/>
        <v>0</v>
      </c>
      <c r="BF164" s="199">
        <f t="shared" si="25"/>
        <v>0</v>
      </c>
      <c r="BG164" s="199">
        <f t="shared" si="26"/>
        <v>0</v>
      </c>
      <c r="BH164" s="199">
        <f t="shared" si="27"/>
        <v>0</v>
      </c>
      <c r="BI164" s="199">
        <f t="shared" si="28"/>
        <v>0</v>
      </c>
      <c r="BJ164" s="13" t="s">
        <v>145</v>
      </c>
      <c r="BK164" s="200">
        <f t="shared" si="29"/>
        <v>0</v>
      </c>
      <c r="BL164" s="13" t="s">
        <v>157</v>
      </c>
      <c r="BM164" s="198" t="s">
        <v>1387</v>
      </c>
    </row>
    <row r="165" spans="2:65" s="1" customFormat="1" ht="16.5" customHeight="1">
      <c r="B165" s="30"/>
      <c r="C165" s="188" t="s">
        <v>370</v>
      </c>
      <c r="D165" s="188" t="s">
        <v>141</v>
      </c>
      <c r="E165" s="189" t="s">
        <v>1388</v>
      </c>
      <c r="F165" s="190" t="s">
        <v>1389</v>
      </c>
      <c r="G165" s="191" t="s">
        <v>144</v>
      </c>
      <c r="H165" s="192">
        <v>2</v>
      </c>
      <c r="I165" s="193"/>
      <c r="J165" s="192">
        <f t="shared" si="20"/>
        <v>0</v>
      </c>
      <c r="K165" s="190" t="s">
        <v>1</v>
      </c>
      <c r="L165" s="34"/>
      <c r="M165" s="194" t="s">
        <v>1</v>
      </c>
      <c r="N165" s="195" t="s">
        <v>41</v>
      </c>
      <c r="O165" s="62"/>
      <c r="P165" s="196">
        <f t="shared" si="21"/>
        <v>0</v>
      </c>
      <c r="Q165" s="196">
        <v>0</v>
      </c>
      <c r="R165" s="196">
        <f t="shared" si="22"/>
        <v>0</v>
      </c>
      <c r="S165" s="196">
        <v>0</v>
      </c>
      <c r="T165" s="197">
        <f t="shared" si="23"/>
        <v>0</v>
      </c>
      <c r="AR165" s="198" t="s">
        <v>157</v>
      </c>
      <c r="AT165" s="198" t="s">
        <v>141</v>
      </c>
      <c r="AU165" s="198" t="s">
        <v>145</v>
      </c>
      <c r="AY165" s="13" t="s">
        <v>138</v>
      </c>
      <c r="BE165" s="199">
        <f t="shared" si="24"/>
        <v>0</v>
      </c>
      <c r="BF165" s="199">
        <f t="shared" si="25"/>
        <v>0</v>
      </c>
      <c r="BG165" s="199">
        <f t="shared" si="26"/>
        <v>0</v>
      </c>
      <c r="BH165" s="199">
        <f t="shared" si="27"/>
        <v>0</v>
      </c>
      <c r="BI165" s="199">
        <f t="shared" si="28"/>
        <v>0</v>
      </c>
      <c r="BJ165" s="13" t="s">
        <v>145</v>
      </c>
      <c r="BK165" s="200">
        <f t="shared" si="29"/>
        <v>0</v>
      </c>
      <c r="BL165" s="13" t="s">
        <v>157</v>
      </c>
      <c r="BM165" s="198" t="s">
        <v>1390</v>
      </c>
    </row>
    <row r="166" spans="2:65" s="1" customFormat="1" ht="16.5" customHeight="1">
      <c r="B166" s="30"/>
      <c r="C166" s="201" t="s">
        <v>374</v>
      </c>
      <c r="D166" s="201" t="s">
        <v>150</v>
      </c>
      <c r="E166" s="202" t="s">
        <v>1391</v>
      </c>
      <c r="F166" s="203" t="s">
        <v>1392</v>
      </c>
      <c r="G166" s="204" t="s">
        <v>144</v>
      </c>
      <c r="H166" s="205">
        <v>2</v>
      </c>
      <c r="I166" s="206"/>
      <c r="J166" s="205">
        <f t="shared" si="20"/>
        <v>0</v>
      </c>
      <c r="K166" s="203" t="s">
        <v>162</v>
      </c>
      <c r="L166" s="207"/>
      <c r="M166" s="208" t="s">
        <v>1</v>
      </c>
      <c r="N166" s="209" t="s">
        <v>41</v>
      </c>
      <c r="O166" s="62"/>
      <c r="P166" s="196">
        <f t="shared" si="21"/>
        <v>0</v>
      </c>
      <c r="Q166" s="196">
        <v>5.1999999999999995E-4</v>
      </c>
      <c r="R166" s="196">
        <f t="shared" si="22"/>
        <v>1.0399999999999999E-3</v>
      </c>
      <c r="S166" s="196">
        <v>0</v>
      </c>
      <c r="T166" s="197">
        <f t="shared" si="23"/>
        <v>0</v>
      </c>
      <c r="AR166" s="198" t="s">
        <v>163</v>
      </c>
      <c r="AT166" s="198" t="s">
        <v>150</v>
      </c>
      <c r="AU166" s="198" t="s">
        <v>145</v>
      </c>
      <c r="AY166" s="13" t="s">
        <v>138</v>
      </c>
      <c r="BE166" s="199">
        <f t="shared" si="24"/>
        <v>0</v>
      </c>
      <c r="BF166" s="199">
        <f t="shared" si="25"/>
        <v>0</v>
      </c>
      <c r="BG166" s="199">
        <f t="shared" si="26"/>
        <v>0</v>
      </c>
      <c r="BH166" s="199">
        <f t="shared" si="27"/>
        <v>0</v>
      </c>
      <c r="BI166" s="199">
        <f t="shared" si="28"/>
        <v>0</v>
      </c>
      <c r="BJ166" s="13" t="s">
        <v>145</v>
      </c>
      <c r="BK166" s="200">
        <f t="shared" si="29"/>
        <v>0</v>
      </c>
      <c r="BL166" s="13" t="s">
        <v>163</v>
      </c>
      <c r="BM166" s="198" t="s">
        <v>1393</v>
      </c>
    </row>
    <row r="167" spans="2:65" s="1" customFormat="1" ht="16.5" customHeight="1">
      <c r="B167" s="30"/>
      <c r="C167" s="188" t="s">
        <v>380</v>
      </c>
      <c r="D167" s="188" t="s">
        <v>141</v>
      </c>
      <c r="E167" s="189" t="s">
        <v>1394</v>
      </c>
      <c r="F167" s="190" t="s">
        <v>1395</v>
      </c>
      <c r="G167" s="191" t="s">
        <v>203</v>
      </c>
      <c r="H167" s="192">
        <v>20</v>
      </c>
      <c r="I167" s="193"/>
      <c r="J167" s="192">
        <f t="shared" si="20"/>
        <v>0</v>
      </c>
      <c r="K167" s="190" t="s">
        <v>162</v>
      </c>
      <c r="L167" s="34"/>
      <c r="M167" s="194" t="s">
        <v>1</v>
      </c>
      <c r="N167" s="195" t="s">
        <v>41</v>
      </c>
      <c r="O167" s="62"/>
      <c r="P167" s="196">
        <f t="shared" si="21"/>
        <v>0</v>
      </c>
      <c r="Q167" s="196">
        <v>0</v>
      </c>
      <c r="R167" s="196">
        <f t="shared" si="22"/>
        <v>0</v>
      </c>
      <c r="S167" s="196">
        <v>0</v>
      </c>
      <c r="T167" s="197">
        <f t="shared" si="23"/>
        <v>0</v>
      </c>
      <c r="AR167" s="198" t="s">
        <v>157</v>
      </c>
      <c r="AT167" s="198" t="s">
        <v>141</v>
      </c>
      <c r="AU167" s="198" t="s">
        <v>145</v>
      </c>
      <c r="AY167" s="13" t="s">
        <v>138</v>
      </c>
      <c r="BE167" s="199">
        <f t="shared" si="24"/>
        <v>0</v>
      </c>
      <c r="BF167" s="199">
        <f t="shared" si="25"/>
        <v>0</v>
      </c>
      <c r="BG167" s="199">
        <f t="shared" si="26"/>
        <v>0</v>
      </c>
      <c r="BH167" s="199">
        <f t="shared" si="27"/>
        <v>0</v>
      </c>
      <c r="BI167" s="199">
        <f t="shared" si="28"/>
        <v>0</v>
      </c>
      <c r="BJ167" s="13" t="s">
        <v>145</v>
      </c>
      <c r="BK167" s="200">
        <f t="shared" si="29"/>
        <v>0</v>
      </c>
      <c r="BL167" s="13" t="s">
        <v>157</v>
      </c>
      <c r="BM167" s="198" t="s">
        <v>1396</v>
      </c>
    </row>
    <row r="168" spans="2:65" s="1" customFormat="1" ht="16.5" customHeight="1">
      <c r="B168" s="30"/>
      <c r="C168" s="201" t="s">
        <v>384</v>
      </c>
      <c r="D168" s="201" t="s">
        <v>150</v>
      </c>
      <c r="E168" s="202" t="s">
        <v>1397</v>
      </c>
      <c r="F168" s="203" t="s">
        <v>1398</v>
      </c>
      <c r="G168" s="204" t="s">
        <v>203</v>
      </c>
      <c r="H168" s="205">
        <v>20</v>
      </c>
      <c r="I168" s="206"/>
      <c r="J168" s="205">
        <f t="shared" si="20"/>
        <v>0</v>
      </c>
      <c r="K168" s="203" t="s">
        <v>162</v>
      </c>
      <c r="L168" s="207"/>
      <c r="M168" s="208" t="s">
        <v>1</v>
      </c>
      <c r="N168" s="209" t="s">
        <v>41</v>
      </c>
      <c r="O168" s="62"/>
      <c r="P168" s="196">
        <f t="shared" si="21"/>
        <v>0</v>
      </c>
      <c r="Q168" s="196">
        <v>4.0000000000000003E-5</v>
      </c>
      <c r="R168" s="196">
        <f t="shared" si="22"/>
        <v>8.0000000000000004E-4</v>
      </c>
      <c r="S168" s="196">
        <v>0</v>
      </c>
      <c r="T168" s="197">
        <f t="shared" si="23"/>
        <v>0</v>
      </c>
      <c r="AR168" s="198" t="s">
        <v>163</v>
      </c>
      <c r="AT168" s="198" t="s">
        <v>150</v>
      </c>
      <c r="AU168" s="198" t="s">
        <v>145</v>
      </c>
      <c r="AY168" s="13" t="s">
        <v>138</v>
      </c>
      <c r="BE168" s="199">
        <f t="shared" si="24"/>
        <v>0</v>
      </c>
      <c r="BF168" s="199">
        <f t="shared" si="25"/>
        <v>0</v>
      </c>
      <c r="BG168" s="199">
        <f t="shared" si="26"/>
        <v>0</v>
      </c>
      <c r="BH168" s="199">
        <f t="shared" si="27"/>
        <v>0</v>
      </c>
      <c r="BI168" s="199">
        <f t="shared" si="28"/>
        <v>0</v>
      </c>
      <c r="BJ168" s="13" t="s">
        <v>145</v>
      </c>
      <c r="BK168" s="200">
        <f t="shared" si="29"/>
        <v>0</v>
      </c>
      <c r="BL168" s="13" t="s">
        <v>163</v>
      </c>
      <c r="BM168" s="198" t="s">
        <v>1399</v>
      </c>
    </row>
    <row r="169" spans="2:65" s="11" customFormat="1" ht="22.9" customHeight="1">
      <c r="B169" s="172"/>
      <c r="C169" s="173"/>
      <c r="D169" s="174" t="s">
        <v>74</v>
      </c>
      <c r="E169" s="186" t="s">
        <v>226</v>
      </c>
      <c r="F169" s="186" t="s">
        <v>227</v>
      </c>
      <c r="G169" s="173"/>
      <c r="H169" s="173"/>
      <c r="I169" s="176"/>
      <c r="J169" s="187">
        <f>BK169</f>
        <v>0</v>
      </c>
      <c r="K169" s="173"/>
      <c r="L169" s="178"/>
      <c r="M169" s="179"/>
      <c r="N169" s="180"/>
      <c r="O169" s="180"/>
      <c r="P169" s="181">
        <f>SUM(P170:P186)</f>
        <v>0</v>
      </c>
      <c r="Q169" s="180"/>
      <c r="R169" s="181">
        <f>SUM(R170:R186)</f>
        <v>7.1263950000000005</v>
      </c>
      <c r="S169" s="180"/>
      <c r="T169" s="182">
        <f>SUM(T170:T186)</f>
        <v>0</v>
      </c>
      <c r="AR169" s="183" t="s">
        <v>152</v>
      </c>
      <c r="AT169" s="184" t="s">
        <v>74</v>
      </c>
      <c r="AU169" s="184" t="s">
        <v>83</v>
      </c>
      <c r="AY169" s="183" t="s">
        <v>138</v>
      </c>
      <c r="BK169" s="185">
        <f>SUM(BK170:BK186)</f>
        <v>0</v>
      </c>
    </row>
    <row r="170" spans="2:65" s="1" customFormat="1" ht="24" customHeight="1">
      <c r="B170" s="30"/>
      <c r="C170" s="188" t="s">
        <v>388</v>
      </c>
      <c r="D170" s="188" t="s">
        <v>141</v>
      </c>
      <c r="E170" s="189" t="s">
        <v>903</v>
      </c>
      <c r="F170" s="190" t="s">
        <v>904</v>
      </c>
      <c r="G170" s="191" t="s">
        <v>286</v>
      </c>
      <c r="H170" s="192">
        <v>0.7</v>
      </c>
      <c r="I170" s="193"/>
      <c r="J170" s="192">
        <f t="shared" ref="J170:J186" si="30">ROUND(I170*H170,3)</f>
        <v>0</v>
      </c>
      <c r="K170" s="190" t="s">
        <v>169</v>
      </c>
      <c r="L170" s="34"/>
      <c r="M170" s="194" t="s">
        <v>1</v>
      </c>
      <c r="N170" s="195" t="s">
        <v>41</v>
      </c>
      <c r="O170" s="62"/>
      <c r="P170" s="196">
        <f t="shared" ref="P170:P186" si="31">O170*H170</f>
        <v>0</v>
      </c>
      <c r="Q170" s="196">
        <v>0</v>
      </c>
      <c r="R170" s="196">
        <f t="shared" ref="R170:R186" si="32">Q170*H170</f>
        <v>0</v>
      </c>
      <c r="S170" s="196">
        <v>0</v>
      </c>
      <c r="T170" s="197">
        <f t="shared" ref="T170:T186" si="33">S170*H170</f>
        <v>0</v>
      </c>
      <c r="AR170" s="198" t="s">
        <v>157</v>
      </c>
      <c r="AT170" s="198" t="s">
        <v>141</v>
      </c>
      <c r="AU170" s="198" t="s">
        <v>145</v>
      </c>
      <c r="AY170" s="13" t="s">
        <v>138</v>
      </c>
      <c r="BE170" s="199">
        <f t="shared" ref="BE170:BE186" si="34">IF(N170="základná",J170,0)</f>
        <v>0</v>
      </c>
      <c r="BF170" s="199">
        <f t="shared" ref="BF170:BF186" si="35">IF(N170="znížená",J170,0)</f>
        <v>0</v>
      </c>
      <c r="BG170" s="199">
        <f t="shared" ref="BG170:BG186" si="36">IF(N170="zákl. prenesená",J170,0)</f>
        <v>0</v>
      </c>
      <c r="BH170" s="199">
        <f t="shared" ref="BH170:BH186" si="37">IF(N170="zníž. prenesená",J170,0)</f>
        <v>0</v>
      </c>
      <c r="BI170" s="199">
        <f t="shared" ref="BI170:BI186" si="38">IF(N170="nulová",J170,0)</f>
        <v>0</v>
      </c>
      <c r="BJ170" s="13" t="s">
        <v>145</v>
      </c>
      <c r="BK170" s="200">
        <f t="shared" ref="BK170:BK186" si="39">ROUND(I170*H170,3)</f>
        <v>0</v>
      </c>
      <c r="BL170" s="13" t="s">
        <v>157</v>
      </c>
      <c r="BM170" s="198" t="s">
        <v>1400</v>
      </c>
    </row>
    <row r="171" spans="2:65" s="1" customFormat="1" ht="24" customHeight="1">
      <c r="B171" s="30"/>
      <c r="C171" s="188" t="s">
        <v>396</v>
      </c>
      <c r="D171" s="188" t="s">
        <v>141</v>
      </c>
      <c r="E171" s="189" t="s">
        <v>907</v>
      </c>
      <c r="F171" s="190" t="s">
        <v>908</v>
      </c>
      <c r="G171" s="191" t="s">
        <v>286</v>
      </c>
      <c r="H171" s="192">
        <v>0.7</v>
      </c>
      <c r="I171" s="193"/>
      <c r="J171" s="192">
        <f t="shared" si="30"/>
        <v>0</v>
      </c>
      <c r="K171" s="190" t="s">
        <v>169</v>
      </c>
      <c r="L171" s="34"/>
      <c r="M171" s="194" t="s">
        <v>1</v>
      </c>
      <c r="N171" s="195" t="s">
        <v>41</v>
      </c>
      <c r="O171" s="62"/>
      <c r="P171" s="196">
        <f t="shared" si="31"/>
        <v>0</v>
      </c>
      <c r="Q171" s="196">
        <v>0</v>
      </c>
      <c r="R171" s="196">
        <f t="shared" si="32"/>
        <v>0</v>
      </c>
      <c r="S171" s="196">
        <v>0</v>
      </c>
      <c r="T171" s="197">
        <f t="shared" si="33"/>
        <v>0</v>
      </c>
      <c r="AR171" s="198" t="s">
        <v>157</v>
      </c>
      <c r="AT171" s="198" t="s">
        <v>141</v>
      </c>
      <c r="AU171" s="198" t="s">
        <v>145</v>
      </c>
      <c r="AY171" s="13" t="s">
        <v>138</v>
      </c>
      <c r="BE171" s="199">
        <f t="shared" si="34"/>
        <v>0</v>
      </c>
      <c r="BF171" s="199">
        <f t="shared" si="35"/>
        <v>0</v>
      </c>
      <c r="BG171" s="199">
        <f t="shared" si="36"/>
        <v>0</v>
      </c>
      <c r="BH171" s="199">
        <f t="shared" si="37"/>
        <v>0</v>
      </c>
      <c r="BI171" s="199">
        <f t="shared" si="38"/>
        <v>0</v>
      </c>
      <c r="BJ171" s="13" t="s">
        <v>145</v>
      </c>
      <c r="BK171" s="200">
        <f t="shared" si="39"/>
        <v>0</v>
      </c>
      <c r="BL171" s="13" t="s">
        <v>157</v>
      </c>
      <c r="BM171" s="198" t="s">
        <v>1401</v>
      </c>
    </row>
    <row r="172" spans="2:65" s="1" customFormat="1" ht="24" customHeight="1">
      <c r="B172" s="30"/>
      <c r="C172" s="188" t="s">
        <v>400</v>
      </c>
      <c r="D172" s="188" t="s">
        <v>141</v>
      </c>
      <c r="E172" s="189" t="s">
        <v>1299</v>
      </c>
      <c r="F172" s="190" t="s">
        <v>1300</v>
      </c>
      <c r="G172" s="191" t="s">
        <v>203</v>
      </c>
      <c r="H172" s="192">
        <v>20</v>
      </c>
      <c r="I172" s="193"/>
      <c r="J172" s="192">
        <f t="shared" si="30"/>
        <v>0</v>
      </c>
      <c r="K172" s="190" t="s">
        <v>162</v>
      </c>
      <c r="L172" s="34"/>
      <c r="M172" s="194" t="s">
        <v>1</v>
      </c>
      <c r="N172" s="195" t="s">
        <v>41</v>
      </c>
      <c r="O172" s="62"/>
      <c r="P172" s="196">
        <f t="shared" si="31"/>
        <v>0</v>
      </c>
      <c r="Q172" s="196">
        <v>0</v>
      </c>
      <c r="R172" s="196">
        <f t="shared" si="32"/>
        <v>0</v>
      </c>
      <c r="S172" s="196">
        <v>0</v>
      </c>
      <c r="T172" s="197">
        <f t="shared" si="33"/>
        <v>0</v>
      </c>
      <c r="AR172" s="198" t="s">
        <v>157</v>
      </c>
      <c r="AT172" s="198" t="s">
        <v>141</v>
      </c>
      <c r="AU172" s="198" t="s">
        <v>145</v>
      </c>
      <c r="AY172" s="13" t="s">
        <v>138</v>
      </c>
      <c r="BE172" s="199">
        <f t="shared" si="34"/>
        <v>0</v>
      </c>
      <c r="BF172" s="199">
        <f t="shared" si="35"/>
        <v>0</v>
      </c>
      <c r="BG172" s="199">
        <f t="shared" si="36"/>
        <v>0</v>
      </c>
      <c r="BH172" s="199">
        <f t="shared" si="37"/>
        <v>0</v>
      </c>
      <c r="BI172" s="199">
        <f t="shared" si="38"/>
        <v>0</v>
      </c>
      <c r="BJ172" s="13" t="s">
        <v>145</v>
      </c>
      <c r="BK172" s="200">
        <f t="shared" si="39"/>
        <v>0</v>
      </c>
      <c r="BL172" s="13" t="s">
        <v>157</v>
      </c>
      <c r="BM172" s="198" t="s">
        <v>1402</v>
      </c>
    </row>
    <row r="173" spans="2:65" s="1" customFormat="1" ht="24" customHeight="1">
      <c r="B173" s="30"/>
      <c r="C173" s="188" t="s">
        <v>404</v>
      </c>
      <c r="D173" s="188" t="s">
        <v>141</v>
      </c>
      <c r="E173" s="189" t="s">
        <v>1403</v>
      </c>
      <c r="F173" s="190" t="s">
        <v>1404</v>
      </c>
      <c r="G173" s="191" t="s">
        <v>203</v>
      </c>
      <c r="H173" s="192">
        <v>35</v>
      </c>
      <c r="I173" s="193"/>
      <c r="J173" s="192">
        <f t="shared" si="30"/>
        <v>0</v>
      </c>
      <c r="K173" s="190" t="s">
        <v>162</v>
      </c>
      <c r="L173" s="34"/>
      <c r="M173" s="194" t="s">
        <v>1</v>
      </c>
      <c r="N173" s="195" t="s">
        <v>41</v>
      </c>
      <c r="O173" s="62"/>
      <c r="P173" s="196">
        <f t="shared" si="31"/>
        <v>0</v>
      </c>
      <c r="Q173" s="196">
        <v>0</v>
      </c>
      <c r="R173" s="196">
        <f t="shared" si="32"/>
        <v>0</v>
      </c>
      <c r="S173" s="196">
        <v>0</v>
      </c>
      <c r="T173" s="197">
        <f t="shared" si="33"/>
        <v>0</v>
      </c>
      <c r="AR173" s="198" t="s">
        <v>157</v>
      </c>
      <c r="AT173" s="198" t="s">
        <v>141</v>
      </c>
      <c r="AU173" s="198" t="s">
        <v>145</v>
      </c>
      <c r="AY173" s="13" t="s">
        <v>138</v>
      </c>
      <c r="BE173" s="199">
        <f t="shared" si="34"/>
        <v>0</v>
      </c>
      <c r="BF173" s="199">
        <f t="shared" si="35"/>
        <v>0</v>
      </c>
      <c r="BG173" s="199">
        <f t="shared" si="36"/>
        <v>0</v>
      </c>
      <c r="BH173" s="199">
        <f t="shared" si="37"/>
        <v>0</v>
      </c>
      <c r="BI173" s="199">
        <f t="shared" si="38"/>
        <v>0</v>
      </c>
      <c r="BJ173" s="13" t="s">
        <v>145</v>
      </c>
      <c r="BK173" s="200">
        <f t="shared" si="39"/>
        <v>0</v>
      </c>
      <c r="BL173" s="13" t="s">
        <v>157</v>
      </c>
      <c r="BM173" s="198" t="s">
        <v>1405</v>
      </c>
    </row>
    <row r="174" spans="2:65" s="1" customFormat="1" ht="24" customHeight="1">
      <c r="B174" s="30"/>
      <c r="C174" s="188" t="s">
        <v>408</v>
      </c>
      <c r="D174" s="188" t="s">
        <v>141</v>
      </c>
      <c r="E174" s="189" t="s">
        <v>1166</v>
      </c>
      <c r="F174" s="190" t="s">
        <v>1167</v>
      </c>
      <c r="G174" s="191" t="s">
        <v>203</v>
      </c>
      <c r="H174" s="192">
        <v>25</v>
      </c>
      <c r="I174" s="193"/>
      <c r="J174" s="192">
        <f t="shared" si="30"/>
        <v>0</v>
      </c>
      <c r="K174" s="190" t="s">
        <v>162</v>
      </c>
      <c r="L174" s="34"/>
      <c r="M174" s="194" t="s">
        <v>1</v>
      </c>
      <c r="N174" s="195" t="s">
        <v>41</v>
      </c>
      <c r="O174" s="62"/>
      <c r="P174" s="196">
        <f t="shared" si="31"/>
        <v>0</v>
      </c>
      <c r="Q174" s="196">
        <v>0</v>
      </c>
      <c r="R174" s="196">
        <f t="shared" si="32"/>
        <v>0</v>
      </c>
      <c r="S174" s="196">
        <v>0</v>
      </c>
      <c r="T174" s="197">
        <f t="shared" si="33"/>
        <v>0</v>
      </c>
      <c r="AR174" s="198" t="s">
        <v>157</v>
      </c>
      <c r="AT174" s="198" t="s">
        <v>141</v>
      </c>
      <c r="AU174" s="198" t="s">
        <v>145</v>
      </c>
      <c r="AY174" s="13" t="s">
        <v>138</v>
      </c>
      <c r="BE174" s="199">
        <f t="shared" si="34"/>
        <v>0</v>
      </c>
      <c r="BF174" s="199">
        <f t="shared" si="35"/>
        <v>0</v>
      </c>
      <c r="BG174" s="199">
        <f t="shared" si="36"/>
        <v>0</v>
      </c>
      <c r="BH174" s="199">
        <f t="shared" si="37"/>
        <v>0</v>
      </c>
      <c r="BI174" s="199">
        <f t="shared" si="38"/>
        <v>0</v>
      </c>
      <c r="BJ174" s="13" t="s">
        <v>145</v>
      </c>
      <c r="BK174" s="200">
        <f t="shared" si="39"/>
        <v>0</v>
      </c>
      <c r="BL174" s="13" t="s">
        <v>157</v>
      </c>
      <c r="BM174" s="198" t="s">
        <v>1406</v>
      </c>
    </row>
    <row r="175" spans="2:65" s="1" customFormat="1" ht="24" customHeight="1">
      <c r="B175" s="30"/>
      <c r="C175" s="201" t="s">
        <v>412</v>
      </c>
      <c r="D175" s="201" t="s">
        <v>150</v>
      </c>
      <c r="E175" s="202" t="s">
        <v>1169</v>
      </c>
      <c r="F175" s="203" t="s">
        <v>1170</v>
      </c>
      <c r="G175" s="204" t="s">
        <v>144</v>
      </c>
      <c r="H175" s="205">
        <v>187.5</v>
      </c>
      <c r="I175" s="206"/>
      <c r="J175" s="205">
        <f t="shared" si="30"/>
        <v>0</v>
      </c>
      <c r="K175" s="203" t="s">
        <v>162</v>
      </c>
      <c r="L175" s="207"/>
      <c r="M175" s="208" t="s">
        <v>1</v>
      </c>
      <c r="N175" s="209" t="s">
        <v>41</v>
      </c>
      <c r="O175" s="62"/>
      <c r="P175" s="196">
        <f t="shared" si="31"/>
        <v>0</v>
      </c>
      <c r="Q175" s="196">
        <v>4.1000000000000003E-3</v>
      </c>
      <c r="R175" s="196">
        <f t="shared" si="32"/>
        <v>0.76875000000000004</v>
      </c>
      <c r="S175" s="196">
        <v>0</v>
      </c>
      <c r="T175" s="197">
        <f t="shared" si="33"/>
        <v>0</v>
      </c>
      <c r="AR175" s="198" t="s">
        <v>163</v>
      </c>
      <c r="AT175" s="198" t="s">
        <v>150</v>
      </c>
      <c r="AU175" s="198" t="s">
        <v>145</v>
      </c>
      <c r="AY175" s="13" t="s">
        <v>138</v>
      </c>
      <c r="BE175" s="199">
        <f t="shared" si="34"/>
        <v>0</v>
      </c>
      <c r="BF175" s="199">
        <f t="shared" si="35"/>
        <v>0</v>
      </c>
      <c r="BG175" s="199">
        <f t="shared" si="36"/>
        <v>0</v>
      </c>
      <c r="BH175" s="199">
        <f t="shared" si="37"/>
        <v>0</v>
      </c>
      <c r="BI175" s="199">
        <f t="shared" si="38"/>
        <v>0</v>
      </c>
      <c r="BJ175" s="13" t="s">
        <v>145</v>
      </c>
      <c r="BK175" s="200">
        <f t="shared" si="39"/>
        <v>0</v>
      </c>
      <c r="BL175" s="13" t="s">
        <v>163</v>
      </c>
      <c r="BM175" s="198" t="s">
        <v>1407</v>
      </c>
    </row>
    <row r="176" spans="2:65" s="1" customFormat="1" ht="16.5" customHeight="1">
      <c r="B176" s="30"/>
      <c r="C176" s="201" t="s">
        <v>416</v>
      </c>
      <c r="D176" s="201" t="s">
        <v>150</v>
      </c>
      <c r="E176" s="202" t="s">
        <v>1172</v>
      </c>
      <c r="F176" s="203" t="s">
        <v>1173</v>
      </c>
      <c r="G176" s="204" t="s">
        <v>161</v>
      </c>
      <c r="H176" s="205">
        <v>2.1</v>
      </c>
      <c r="I176" s="206"/>
      <c r="J176" s="205">
        <f t="shared" si="30"/>
        <v>0</v>
      </c>
      <c r="K176" s="203" t="s">
        <v>162</v>
      </c>
      <c r="L176" s="207"/>
      <c r="M176" s="208" t="s">
        <v>1</v>
      </c>
      <c r="N176" s="209" t="s">
        <v>41</v>
      </c>
      <c r="O176" s="62"/>
      <c r="P176" s="196">
        <f t="shared" si="31"/>
        <v>0</v>
      </c>
      <c r="Q176" s="196">
        <v>1</v>
      </c>
      <c r="R176" s="196">
        <f t="shared" si="32"/>
        <v>2.1</v>
      </c>
      <c r="S176" s="196">
        <v>0</v>
      </c>
      <c r="T176" s="197">
        <f t="shared" si="33"/>
        <v>0</v>
      </c>
      <c r="AR176" s="198" t="s">
        <v>163</v>
      </c>
      <c r="AT176" s="198" t="s">
        <v>150</v>
      </c>
      <c r="AU176" s="198" t="s">
        <v>145</v>
      </c>
      <c r="AY176" s="13" t="s">
        <v>138</v>
      </c>
      <c r="BE176" s="199">
        <f t="shared" si="34"/>
        <v>0</v>
      </c>
      <c r="BF176" s="199">
        <f t="shared" si="35"/>
        <v>0</v>
      </c>
      <c r="BG176" s="199">
        <f t="shared" si="36"/>
        <v>0</v>
      </c>
      <c r="BH176" s="199">
        <f t="shared" si="37"/>
        <v>0</v>
      </c>
      <c r="BI176" s="199">
        <f t="shared" si="38"/>
        <v>0</v>
      </c>
      <c r="BJ176" s="13" t="s">
        <v>145</v>
      </c>
      <c r="BK176" s="200">
        <f t="shared" si="39"/>
        <v>0</v>
      </c>
      <c r="BL176" s="13" t="s">
        <v>163</v>
      </c>
      <c r="BM176" s="198" t="s">
        <v>1408</v>
      </c>
    </row>
    <row r="177" spans="2:65" s="1" customFormat="1" ht="24" customHeight="1">
      <c r="B177" s="30"/>
      <c r="C177" s="188" t="s">
        <v>420</v>
      </c>
      <c r="D177" s="188" t="s">
        <v>141</v>
      </c>
      <c r="E177" s="189" t="s">
        <v>1409</v>
      </c>
      <c r="F177" s="190" t="s">
        <v>1410</v>
      </c>
      <c r="G177" s="191" t="s">
        <v>203</v>
      </c>
      <c r="H177" s="192">
        <v>35</v>
      </c>
      <c r="I177" s="193"/>
      <c r="J177" s="192">
        <f t="shared" si="30"/>
        <v>0</v>
      </c>
      <c r="K177" s="190" t="s">
        <v>162</v>
      </c>
      <c r="L177" s="34"/>
      <c r="M177" s="194" t="s">
        <v>1</v>
      </c>
      <c r="N177" s="195" t="s">
        <v>41</v>
      </c>
      <c r="O177" s="62"/>
      <c r="P177" s="196">
        <f t="shared" si="31"/>
        <v>0</v>
      </c>
      <c r="Q177" s="196">
        <v>0</v>
      </c>
      <c r="R177" s="196">
        <f t="shared" si="32"/>
        <v>0</v>
      </c>
      <c r="S177" s="196">
        <v>0</v>
      </c>
      <c r="T177" s="197">
        <f t="shared" si="33"/>
        <v>0</v>
      </c>
      <c r="AR177" s="198" t="s">
        <v>157</v>
      </c>
      <c r="AT177" s="198" t="s">
        <v>141</v>
      </c>
      <c r="AU177" s="198" t="s">
        <v>145</v>
      </c>
      <c r="AY177" s="13" t="s">
        <v>138</v>
      </c>
      <c r="BE177" s="199">
        <f t="shared" si="34"/>
        <v>0</v>
      </c>
      <c r="BF177" s="199">
        <f t="shared" si="35"/>
        <v>0</v>
      </c>
      <c r="BG177" s="199">
        <f t="shared" si="36"/>
        <v>0</v>
      </c>
      <c r="BH177" s="199">
        <f t="shared" si="37"/>
        <v>0</v>
      </c>
      <c r="BI177" s="199">
        <f t="shared" si="38"/>
        <v>0</v>
      </c>
      <c r="BJ177" s="13" t="s">
        <v>145</v>
      </c>
      <c r="BK177" s="200">
        <f t="shared" si="39"/>
        <v>0</v>
      </c>
      <c r="BL177" s="13" t="s">
        <v>157</v>
      </c>
      <c r="BM177" s="198" t="s">
        <v>1411</v>
      </c>
    </row>
    <row r="178" spans="2:65" s="1" customFormat="1" ht="16.5" customHeight="1">
      <c r="B178" s="30"/>
      <c r="C178" s="201" t="s">
        <v>424</v>
      </c>
      <c r="D178" s="201" t="s">
        <v>150</v>
      </c>
      <c r="E178" s="202" t="s">
        <v>1172</v>
      </c>
      <c r="F178" s="203" t="s">
        <v>1173</v>
      </c>
      <c r="G178" s="204" t="s">
        <v>161</v>
      </c>
      <c r="H178" s="205">
        <v>4.2</v>
      </c>
      <c r="I178" s="206"/>
      <c r="J178" s="205">
        <f t="shared" si="30"/>
        <v>0</v>
      </c>
      <c r="K178" s="203" t="s">
        <v>162</v>
      </c>
      <c r="L178" s="207"/>
      <c r="M178" s="208" t="s">
        <v>1</v>
      </c>
      <c r="N178" s="209" t="s">
        <v>41</v>
      </c>
      <c r="O178" s="62"/>
      <c r="P178" s="196">
        <f t="shared" si="31"/>
        <v>0</v>
      </c>
      <c r="Q178" s="196">
        <v>1</v>
      </c>
      <c r="R178" s="196">
        <f t="shared" si="32"/>
        <v>4.2</v>
      </c>
      <c r="S178" s="196">
        <v>0</v>
      </c>
      <c r="T178" s="197">
        <f t="shared" si="33"/>
        <v>0</v>
      </c>
      <c r="AR178" s="198" t="s">
        <v>163</v>
      </c>
      <c r="AT178" s="198" t="s">
        <v>150</v>
      </c>
      <c r="AU178" s="198" t="s">
        <v>145</v>
      </c>
      <c r="AY178" s="13" t="s">
        <v>138</v>
      </c>
      <c r="BE178" s="199">
        <f t="shared" si="34"/>
        <v>0</v>
      </c>
      <c r="BF178" s="199">
        <f t="shared" si="35"/>
        <v>0</v>
      </c>
      <c r="BG178" s="199">
        <f t="shared" si="36"/>
        <v>0</v>
      </c>
      <c r="BH178" s="199">
        <f t="shared" si="37"/>
        <v>0</v>
      </c>
      <c r="BI178" s="199">
        <f t="shared" si="38"/>
        <v>0</v>
      </c>
      <c r="BJ178" s="13" t="s">
        <v>145</v>
      </c>
      <c r="BK178" s="200">
        <f t="shared" si="39"/>
        <v>0</v>
      </c>
      <c r="BL178" s="13" t="s">
        <v>163</v>
      </c>
      <c r="BM178" s="198" t="s">
        <v>1412</v>
      </c>
    </row>
    <row r="179" spans="2:65" s="1" customFormat="1" ht="24" customHeight="1">
      <c r="B179" s="30"/>
      <c r="C179" s="188" t="s">
        <v>428</v>
      </c>
      <c r="D179" s="188" t="s">
        <v>141</v>
      </c>
      <c r="E179" s="189" t="s">
        <v>1185</v>
      </c>
      <c r="F179" s="190" t="s">
        <v>1186</v>
      </c>
      <c r="G179" s="191" t="s">
        <v>203</v>
      </c>
      <c r="H179" s="192">
        <v>55</v>
      </c>
      <c r="I179" s="193"/>
      <c r="J179" s="192">
        <f t="shared" si="30"/>
        <v>0</v>
      </c>
      <c r="K179" s="190" t="s">
        <v>162</v>
      </c>
      <c r="L179" s="34"/>
      <c r="M179" s="194" t="s">
        <v>1</v>
      </c>
      <c r="N179" s="195" t="s">
        <v>41</v>
      </c>
      <c r="O179" s="62"/>
      <c r="P179" s="196">
        <f t="shared" si="31"/>
        <v>0</v>
      </c>
      <c r="Q179" s="196">
        <v>0</v>
      </c>
      <c r="R179" s="196">
        <f t="shared" si="32"/>
        <v>0</v>
      </c>
      <c r="S179" s="196">
        <v>0</v>
      </c>
      <c r="T179" s="197">
        <f t="shared" si="33"/>
        <v>0</v>
      </c>
      <c r="AR179" s="198" t="s">
        <v>157</v>
      </c>
      <c r="AT179" s="198" t="s">
        <v>141</v>
      </c>
      <c r="AU179" s="198" t="s">
        <v>145</v>
      </c>
      <c r="AY179" s="13" t="s">
        <v>138</v>
      </c>
      <c r="BE179" s="199">
        <f t="shared" si="34"/>
        <v>0</v>
      </c>
      <c r="BF179" s="199">
        <f t="shared" si="35"/>
        <v>0</v>
      </c>
      <c r="BG179" s="199">
        <f t="shared" si="36"/>
        <v>0</v>
      </c>
      <c r="BH179" s="199">
        <f t="shared" si="37"/>
        <v>0</v>
      </c>
      <c r="BI179" s="199">
        <f t="shared" si="38"/>
        <v>0</v>
      </c>
      <c r="BJ179" s="13" t="s">
        <v>145</v>
      </c>
      <c r="BK179" s="200">
        <f t="shared" si="39"/>
        <v>0</v>
      </c>
      <c r="BL179" s="13" t="s">
        <v>157</v>
      </c>
      <c r="BM179" s="198" t="s">
        <v>1413</v>
      </c>
    </row>
    <row r="180" spans="2:65" s="1" customFormat="1" ht="24" customHeight="1">
      <c r="B180" s="30"/>
      <c r="C180" s="201" t="s">
        <v>432</v>
      </c>
      <c r="D180" s="201" t="s">
        <v>150</v>
      </c>
      <c r="E180" s="202" t="s">
        <v>1182</v>
      </c>
      <c r="F180" s="203" t="s">
        <v>1183</v>
      </c>
      <c r="G180" s="204" t="s">
        <v>203</v>
      </c>
      <c r="H180" s="205">
        <v>57.75</v>
      </c>
      <c r="I180" s="206"/>
      <c r="J180" s="205">
        <f t="shared" si="30"/>
        <v>0</v>
      </c>
      <c r="K180" s="203" t="s">
        <v>162</v>
      </c>
      <c r="L180" s="207"/>
      <c r="M180" s="208" t="s">
        <v>1</v>
      </c>
      <c r="N180" s="209" t="s">
        <v>41</v>
      </c>
      <c r="O180" s="62"/>
      <c r="P180" s="196">
        <f t="shared" si="31"/>
        <v>0</v>
      </c>
      <c r="Q180" s="196">
        <v>2.1000000000000001E-4</v>
      </c>
      <c r="R180" s="196">
        <f t="shared" si="32"/>
        <v>1.2127500000000001E-2</v>
      </c>
      <c r="S180" s="196">
        <v>0</v>
      </c>
      <c r="T180" s="197">
        <f t="shared" si="33"/>
        <v>0</v>
      </c>
      <c r="AR180" s="198" t="s">
        <v>163</v>
      </c>
      <c r="AT180" s="198" t="s">
        <v>150</v>
      </c>
      <c r="AU180" s="198" t="s">
        <v>145</v>
      </c>
      <c r="AY180" s="13" t="s">
        <v>138</v>
      </c>
      <c r="BE180" s="199">
        <f t="shared" si="34"/>
        <v>0</v>
      </c>
      <c r="BF180" s="199">
        <f t="shared" si="35"/>
        <v>0</v>
      </c>
      <c r="BG180" s="199">
        <f t="shared" si="36"/>
        <v>0</v>
      </c>
      <c r="BH180" s="199">
        <f t="shared" si="37"/>
        <v>0</v>
      </c>
      <c r="BI180" s="199">
        <f t="shared" si="38"/>
        <v>0</v>
      </c>
      <c r="BJ180" s="13" t="s">
        <v>145</v>
      </c>
      <c r="BK180" s="200">
        <f t="shared" si="39"/>
        <v>0</v>
      </c>
      <c r="BL180" s="13" t="s">
        <v>163</v>
      </c>
      <c r="BM180" s="198" t="s">
        <v>1414</v>
      </c>
    </row>
    <row r="181" spans="2:65" s="1" customFormat="1" ht="24" customHeight="1">
      <c r="B181" s="30"/>
      <c r="C181" s="188" t="s">
        <v>436</v>
      </c>
      <c r="D181" s="188" t="s">
        <v>141</v>
      </c>
      <c r="E181" s="189" t="s">
        <v>1202</v>
      </c>
      <c r="F181" s="190" t="s">
        <v>1203</v>
      </c>
      <c r="G181" s="191" t="s">
        <v>203</v>
      </c>
      <c r="H181" s="192">
        <v>255</v>
      </c>
      <c r="I181" s="193"/>
      <c r="J181" s="192">
        <f t="shared" si="30"/>
        <v>0</v>
      </c>
      <c r="K181" s="190" t="s">
        <v>162</v>
      </c>
      <c r="L181" s="34"/>
      <c r="M181" s="194" t="s">
        <v>1</v>
      </c>
      <c r="N181" s="195" t="s">
        <v>41</v>
      </c>
      <c r="O181" s="62"/>
      <c r="P181" s="196">
        <f t="shared" si="31"/>
        <v>0</v>
      </c>
      <c r="Q181" s="196">
        <v>0</v>
      </c>
      <c r="R181" s="196">
        <f t="shared" si="32"/>
        <v>0</v>
      </c>
      <c r="S181" s="196">
        <v>0</v>
      </c>
      <c r="T181" s="197">
        <f t="shared" si="33"/>
        <v>0</v>
      </c>
      <c r="AR181" s="198" t="s">
        <v>157</v>
      </c>
      <c r="AT181" s="198" t="s">
        <v>141</v>
      </c>
      <c r="AU181" s="198" t="s">
        <v>145</v>
      </c>
      <c r="AY181" s="13" t="s">
        <v>138</v>
      </c>
      <c r="BE181" s="199">
        <f t="shared" si="34"/>
        <v>0</v>
      </c>
      <c r="BF181" s="199">
        <f t="shared" si="35"/>
        <v>0</v>
      </c>
      <c r="BG181" s="199">
        <f t="shared" si="36"/>
        <v>0</v>
      </c>
      <c r="BH181" s="199">
        <f t="shared" si="37"/>
        <v>0</v>
      </c>
      <c r="BI181" s="199">
        <f t="shared" si="38"/>
        <v>0</v>
      </c>
      <c r="BJ181" s="13" t="s">
        <v>145</v>
      </c>
      <c r="BK181" s="200">
        <f t="shared" si="39"/>
        <v>0</v>
      </c>
      <c r="BL181" s="13" t="s">
        <v>157</v>
      </c>
      <c r="BM181" s="198" t="s">
        <v>1415</v>
      </c>
    </row>
    <row r="182" spans="2:65" s="1" customFormat="1" ht="16.5" customHeight="1">
      <c r="B182" s="30"/>
      <c r="C182" s="201" t="s">
        <v>440</v>
      </c>
      <c r="D182" s="201" t="s">
        <v>150</v>
      </c>
      <c r="E182" s="202" t="s">
        <v>1416</v>
      </c>
      <c r="F182" s="203" t="s">
        <v>1417</v>
      </c>
      <c r="G182" s="204" t="s">
        <v>203</v>
      </c>
      <c r="H182" s="205">
        <v>267.75</v>
      </c>
      <c r="I182" s="206"/>
      <c r="J182" s="205">
        <f t="shared" si="30"/>
        <v>0</v>
      </c>
      <c r="K182" s="203" t="s">
        <v>162</v>
      </c>
      <c r="L182" s="207"/>
      <c r="M182" s="208" t="s">
        <v>1</v>
      </c>
      <c r="N182" s="209" t="s">
        <v>41</v>
      </c>
      <c r="O182" s="62"/>
      <c r="P182" s="196">
        <f t="shared" si="31"/>
        <v>0</v>
      </c>
      <c r="Q182" s="196">
        <v>1.7000000000000001E-4</v>
      </c>
      <c r="R182" s="196">
        <f t="shared" si="32"/>
        <v>4.5517500000000002E-2</v>
      </c>
      <c r="S182" s="196">
        <v>0</v>
      </c>
      <c r="T182" s="197">
        <f t="shared" si="33"/>
        <v>0</v>
      </c>
      <c r="AR182" s="198" t="s">
        <v>163</v>
      </c>
      <c r="AT182" s="198" t="s">
        <v>150</v>
      </c>
      <c r="AU182" s="198" t="s">
        <v>145</v>
      </c>
      <c r="AY182" s="13" t="s">
        <v>138</v>
      </c>
      <c r="BE182" s="199">
        <f t="shared" si="34"/>
        <v>0</v>
      </c>
      <c r="BF182" s="199">
        <f t="shared" si="35"/>
        <v>0</v>
      </c>
      <c r="BG182" s="199">
        <f t="shared" si="36"/>
        <v>0</v>
      </c>
      <c r="BH182" s="199">
        <f t="shared" si="37"/>
        <v>0</v>
      </c>
      <c r="BI182" s="199">
        <f t="shared" si="38"/>
        <v>0</v>
      </c>
      <c r="BJ182" s="13" t="s">
        <v>145</v>
      </c>
      <c r="BK182" s="200">
        <f t="shared" si="39"/>
        <v>0</v>
      </c>
      <c r="BL182" s="13" t="s">
        <v>163</v>
      </c>
      <c r="BM182" s="198" t="s">
        <v>1418</v>
      </c>
    </row>
    <row r="183" spans="2:65" s="1" customFormat="1" ht="24" customHeight="1">
      <c r="B183" s="30"/>
      <c r="C183" s="188" t="s">
        <v>444</v>
      </c>
      <c r="D183" s="188" t="s">
        <v>141</v>
      </c>
      <c r="E183" s="189" t="s">
        <v>1419</v>
      </c>
      <c r="F183" s="190" t="s">
        <v>1420</v>
      </c>
      <c r="G183" s="191" t="s">
        <v>203</v>
      </c>
      <c r="H183" s="192">
        <v>20</v>
      </c>
      <c r="I183" s="193"/>
      <c r="J183" s="192">
        <f t="shared" si="30"/>
        <v>0</v>
      </c>
      <c r="K183" s="190" t="s">
        <v>162</v>
      </c>
      <c r="L183" s="34"/>
      <c r="M183" s="194" t="s">
        <v>1</v>
      </c>
      <c r="N183" s="195" t="s">
        <v>41</v>
      </c>
      <c r="O183" s="62"/>
      <c r="P183" s="196">
        <f t="shared" si="31"/>
        <v>0</v>
      </c>
      <c r="Q183" s="196">
        <v>0</v>
      </c>
      <c r="R183" s="196">
        <f t="shared" si="32"/>
        <v>0</v>
      </c>
      <c r="S183" s="196">
        <v>0</v>
      </c>
      <c r="T183" s="197">
        <f t="shared" si="33"/>
        <v>0</v>
      </c>
      <c r="AR183" s="198" t="s">
        <v>157</v>
      </c>
      <c r="AT183" s="198" t="s">
        <v>141</v>
      </c>
      <c r="AU183" s="198" t="s">
        <v>145</v>
      </c>
      <c r="AY183" s="13" t="s">
        <v>138</v>
      </c>
      <c r="BE183" s="199">
        <f t="shared" si="34"/>
        <v>0</v>
      </c>
      <c r="BF183" s="199">
        <f t="shared" si="35"/>
        <v>0</v>
      </c>
      <c r="BG183" s="199">
        <f t="shared" si="36"/>
        <v>0</v>
      </c>
      <c r="BH183" s="199">
        <f t="shared" si="37"/>
        <v>0</v>
      </c>
      <c r="BI183" s="199">
        <f t="shared" si="38"/>
        <v>0</v>
      </c>
      <c r="BJ183" s="13" t="s">
        <v>145</v>
      </c>
      <c r="BK183" s="200">
        <f t="shared" si="39"/>
        <v>0</v>
      </c>
      <c r="BL183" s="13" t="s">
        <v>157</v>
      </c>
      <c r="BM183" s="198" t="s">
        <v>1421</v>
      </c>
    </row>
    <row r="184" spans="2:65" s="1" customFormat="1" ht="24" customHeight="1">
      <c r="B184" s="30"/>
      <c r="C184" s="188" t="s">
        <v>448</v>
      </c>
      <c r="D184" s="188" t="s">
        <v>141</v>
      </c>
      <c r="E184" s="189" t="s">
        <v>1422</v>
      </c>
      <c r="F184" s="190" t="s">
        <v>1423</v>
      </c>
      <c r="G184" s="191" t="s">
        <v>203</v>
      </c>
      <c r="H184" s="192">
        <v>35</v>
      </c>
      <c r="I184" s="193"/>
      <c r="J184" s="192">
        <f t="shared" si="30"/>
        <v>0</v>
      </c>
      <c r="K184" s="190" t="s">
        <v>162</v>
      </c>
      <c r="L184" s="34"/>
      <c r="M184" s="194" t="s">
        <v>1</v>
      </c>
      <c r="N184" s="195" t="s">
        <v>41</v>
      </c>
      <c r="O184" s="62"/>
      <c r="P184" s="196">
        <f t="shared" si="31"/>
        <v>0</v>
      </c>
      <c r="Q184" s="196">
        <v>0</v>
      </c>
      <c r="R184" s="196">
        <f t="shared" si="32"/>
        <v>0</v>
      </c>
      <c r="S184" s="196">
        <v>0</v>
      </c>
      <c r="T184" s="197">
        <f t="shared" si="33"/>
        <v>0</v>
      </c>
      <c r="AR184" s="198" t="s">
        <v>157</v>
      </c>
      <c r="AT184" s="198" t="s">
        <v>141</v>
      </c>
      <c r="AU184" s="198" t="s">
        <v>145</v>
      </c>
      <c r="AY184" s="13" t="s">
        <v>138</v>
      </c>
      <c r="BE184" s="199">
        <f t="shared" si="34"/>
        <v>0</v>
      </c>
      <c r="BF184" s="199">
        <f t="shared" si="35"/>
        <v>0</v>
      </c>
      <c r="BG184" s="199">
        <f t="shared" si="36"/>
        <v>0</v>
      </c>
      <c r="BH184" s="199">
        <f t="shared" si="37"/>
        <v>0</v>
      </c>
      <c r="BI184" s="199">
        <f t="shared" si="38"/>
        <v>0</v>
      </c>
      <c r="BJ184" s="13" t="s">
        <v>145</v>
      </c>
      <c r="BK184" s="200">
        <f t="shared" si="39"/>
        <v>0</v>
      </c>
      <c r="BL184" s="13" t="s">
        <v>157</v>
      </c>
      <c r="BM184" s="198" t="s">
        <v>1424</v>
      </c>
    </row>
    <row r="185" spans="2:65" s="1" customFormat="1" ht="24" customHeight="1">
      <c r="B185" s="30"/>
      <c r="C185" s="188" t="s">
        <v>452</v>
      </c>
      <c r="D185" s="188" t="s">
        <v>141</v>
      </c>
      <c r="E185" s="189" t="s">
        <v>955</v>
      </c>
      <c r="F185" s="190" t="s">
        <v>956</v>
      </c>
      <c r="G185" s="191" t="s">
        <v>286</v>
      </c>
      <c r="H185" s="192">
        <v>3.9380000000000002</v>
      </c>
      <c r="I185" s="193"/>
      <c r="J185" s="192">
        <f t="shared" si="30"/>
        <v>0</v>
      </c>
      <c r="K185" s="190" t="s">
        <v>169</v>
      </c>
      <c r="L185" s="34"/>
      <c r="M185" s="194" t="s">
        <v>1</v>
      </c>
      <c r="N185" s="195" t="s">
        <v>41</v>
      </c>
      <c r="O185" s="62"/>
      <c r="P185" s="196">
        <f t="shared" si="31"/>
        <v>0</v>
      </c>
      <c r="Q185" s="196">
        <v>0</v>
      </c>
      <c r="R185" s="196">
        <f t="shared" si="32"/>
        <v>0</v>
      </c>
      <c r="S185" s="196">
        <v>0</v>
      </c>
      <c r="T185" s="197">
        <f t="shared" si="33"/>
        <v>0</v>
      </c>
      <c r="AR185" s="198" t="s">
        <v>157</v>
      </c>
      <c r="AT185" s="198" t="s">
        <v>141</v>
      </c>
      <c r="AU185" s="198" t="s">
        <v>145</v>
      </c>
      <c r="AY185" s="13" t="s">
        <v>138</v>
      </c>
      <c r="BE185" s="199">
        <f t="shared" si="34"/>
        <v>0</v>
      </c>
      <c r="BF185" s="199">
        <f t="shared" si="35"/>
        <v>0</v>
      </c>
      <c r="BG185" s="199">
        <f t="shared" si="36"/>
        <v>0</v>
      </c>
      <c r="BH185" s="199">
        <f t="shared" si="37"/>
        <v>0</v>
      </c>
      <c r="BI185" s="199">
        <f t="shared" si="38"/>
        <v>0</v>
      </c>
      <c r="BJ185" s="13" t="s">
        <v>145</v>
      </c>
      <c r="BK185" s="200">
        <f t="shared" si="39"/>
        <v>0</v>
      </c>
      <c r="BL185" s="13" t="s">
        <v>157</v>
      </c>
      <c r="BM185" s="198" t="s">
        <v>1425</v>
      </c>
    </row>
    <row r="186" spans="2:65" s="1" customFormat="1" ht="24" customHeight="1">
      <c r="B186" s="30"/>
      <c r="C186" s="188" t="s">
        <v>456</v>
      </c>
      <c r="D186" s="188" t="s">
        <v>141</v>
      </c>
      <c r="E186" s="189" t="s">
        <v>959</v>
      </c>
      <c r="F186" s="190" t="s">
        <v>960</v>
      </c>
      <c r="G186" s="191" t="s">
        <v>286</v>
      </c>
      <c r="H186" s="192">
        <v>55.16</v>
      </c>
      <c r="I186" s="193"/>
      <c r="J186" s="192">
        <f t="shared" si="30"/>
        <v>0</v>
      </c>
      <c r="K186" s="190" t="s">
        <v>169</v>
      </c>
      <c r="L186" s="34"/>
      <c r="M186" s="194" t="s">
        <v>1</v>
      </c>
      <c r="N186" s="195" t="s">
        <v>41</v>
      </c>
      <c r="O186" s="62"/>
      <c r="P186" s="196">
        <f t="shared" si="31"/>
        <v>0</v>
      </c>
      <c r="Q186" s="196">
        <v>0</v>
      </c>
      <c r="R186" s="196">
        <f t="shared" si="32"/>
        <v>0</v>
      </c>
      <c r="S186" s="196">
        <v>0</v>
      </c>
      <c r="T186" s="197">
        <f t="shared" si="33"/>
        <v>0</v>
      </c>
      <c r="AR186" s="198" t="s">
        <v>157</v>
      </c>
      <c r="AT186" s="198" t="s">
        <v>141</v>
      </c>
      <c r="AU186" s="198" t="s">
        <v>145</v>
      </c>
      <c r="AY186" s="13" t="s">
        <v>138</v>
      </c>
      <c r="BE186" s="199">
        <f t="shared" si="34"/>
        <v>0</v>
      </c>
      <c r="BF186" s="199">
        <f t="shared" si="35"/>
        <v>0</v>
      </c>
      <c r="BG186" s="199">
        <f t="shared" si="36"/>
        <v>0</v>
      </c>
      <c r="BH186" s="199">
        <f t="shared" si="37"/>
        <v>0</v>
      </c>
      <c r="BI186" s="199">
        <f t="shared" si="38"/>
        <v>0</v>
      </c>
      <c r="BJ186" s="13" t="s">
        <v>145</v>
      </c>
      <c r="BK186" s="200">
        <f t="shared" si="39"/>
        <v>0</v>
      </c>
      <c r="BL186" s="13" t="s">
        <v>157</v>
      </c>
      <c r="BM186" s="198" t="s">
        <v>1426</v>
      </c>
    </row>
    <row r="187" spans="2:65" s="11" customFormat="1" ht="25.9" customHeight="1">
      <c r="B187" s="172"/>
      <c r="C187" s="173"/>
      <c r="D187" s="174" t="s">
        <v>74</v>
      </c>
      <c r="E187" s="175" t="s">
        <v>235</v>
      </c>
      <c r="F187" s="175" t="s">
        <v>236</v>
      </c>
      <c r="G187" s="173"/>
      <c r="H187" s="173"/>
      <c r="I187" s="176"/>
      <c r="J187" s="177">
        <f>BK187</f>
        <v>0</v>
      </c>
      <c r="K187" s="173"/>
      <c r="L187" s="178"/>
      <c r="M187" s="179"/>
      <c r="N187" s="180"/>
      <c r="O187" s="180"/>
      <c r="P187" s="181">
        <f>SUM(P188:P192)</f>
        <v>0</v>
      </c>
      <c r="Q187" s="180"/>
      <c r="R187" s="181">
        <f>SUM(R188:R192)</f>
        <v>0</v>
      </c>
      <c r="S187" s="180"/>
      <c r="T187" s="182">
        <f>SUM(T188:T192)</f>
        <v>0</v>
      </c>
      <c r="AR187" s="183" t="s">
        <v>139</v>
      </c>
      <c r="AT187" s="184" t="s">
        <v>74</v>
      </c>
      <c r="AU187" s="184" t="s">
        <v>75</v>
      </c>
      <c r="AY187" s="183" t="s">
        <v>138</v>
      </c>
      <c r="BK187" s="185">
        <f>SUM(BK188:BK192)</f>
        <v>0</v>
      </c>
    </row>
    <row r="188" spans="2:65" s="1" customFormat="1" ht="16.5" customHeight="1">
      <c r="B188" s="30"/>
      <c r="C188" s="188" t="s">
        <v>460</v>
      </c>
      <c r="D188" s="188" t="s">
        <v>141</v>
      </c>
      <c r="E188" s="189" t="s">
        <v>238</v>
      </c>
      <c r="F188" s="190" t="s">
        <v>239</v>
      </c>
      <c r="G188" s="191" t="s">
        <v>212</v>
      </c>
      <c r="H188" s="192">
        <v>8</v>
      </c>
      <c r="I188" s="193"/>
      <c r="J188" s="192">
        <f>ROUND(I188*H188,3)</f>
        <v>0</v>
      </c>
      <c r="K188" s="190" t="s">
        <v>169</v>
      </c>
      <c r="L188" s="34"/>
      <c r="M188" s="194" t="s">
        <v>1</v>
      </c>
      <c r="N188" s="195" t="s">
        <v>41</v>
      </c>
      <c r="O188" s="62"/>
      <c r="P188" s="196">
        <f>O188*H188</f>
        <v>0</v>
      </c>
      <c r="Q188" s="196">
        <v>0</v>
      </c>
      <c r="R188" s="196">
        <f>Q188*H188</f>
        <v>0</v>
      </c>
      <c r="S188" s="196">
        <v>0</v>
      </c>
      <c r="T188" s="197">
        <f>S188*H188</f>
        <v>0</v>
      </c>
      <c r="AR188" s="198" t="s">
        <v>240</v>
      </c>
      <c r="AT188" s="198" t="s">
        <v>141</v>
      </c>
      <c r="AU188" s="198" t="s">
        <v>83</v>
      </c>
      <c r="AY188" s="13" t="s">
        <v>138</v>
      </c>
      <c r="BE188" s="199">
        <f>IF(N188="základná",J188,0)</f>
        <v>0</v>
      </c>
      <c r="BF188" s="199">
        <f>IF(N188="znížená",J188,0)</f>
        <v>0</v>
      </c>
      <c r="BG188" s="199">
        <f>IF(N188="zákl. prenesená",J188,0)</f>
        <v>0</v>
      </c>
      <c r="BH188" s="199">
        <f>IF(N188="zníž. prenesená",J188,0)</f>
        <v>0</v>
      </c>
      <c r="BI188" s="199">
        <f>IF(N188="nulová",J188,0)</f>
        <v>0</v>
      </c>
      <c r="BJ188" s="13" t="s">
        <v>145</v>
      </c>
      <c r="BK188" s="200">
        <f>ROUND(I188*H188,3)</f>
        <v>0</v>
      </c>
      <c r="BL188" s="13" t="s">
        <v>240</v>
      </c>
      <c r="BM188" s="198" t="s">
        <v>1427</v>
      </c>
    </row>
    <row r="189" spans="2:65" s="1" customFormat="1" ht="16.5" customHeight="1">
      <c r="B189" s="30"/>
      <c r="C189" s="188" t="s">
        <v>465</v>
      </c>
      <c r="D189" s="188" t="s">
        <v>141</v>
      </c>
      <c r="E189" s="189" t="s">
        <v>873</v>
      </c>
      <c r="F189" s="190" t="s">
        <v>1243</v>
      </c>
      <c r="G189" s="191" t="s">
        <v>212</v>
      </c>
      <c r="H189" s="192">
        <v>8</v>
      </c>
      <c r="I189" s="193"/>
      <c r="J189" s="192">
        <f>ROUND(I189*H189,3)</f>
        <v>0</v>
      </c>
      <c r="K189" s="190" t="s">
        <v>169</v>
      </c>
      <c r="L189" s="34"/>
      <c r="M189" s="194" t="s">
        <v>1</v>
      </c>
      <c r="N189" s="195" t="s">
        <v>41</v>
      </c>
      <c r="O189" s="62"/>
      <c r="P189" s="196">
        <f>O189*H189</f>
        <v>0</v>
      </c>
      <c r="Q189" s="196">
        <v>0</v>
      </c>
      <c r="R189" s="196">
        <f>Q189*H189</f>
        <v>0</v>
      </c>
      <c r="S189" s="196">
        <v>0</v>
      </c>
      <c r="T189" s="197">
        <f>S189*H189</f>
        <v>0</v>
      </c>
      <c r="AR189" s="198" t="s">
        <v>240</v>
      </c>
      <c r="AT189" s="198" t="s">
        <v>141</v>
      </c>
      <c r="AU189" s="198" t="s">
        <v>83</v>
      </c>
      <c r="AY189" s="13" t="s">
        <v>138</v>
      </c>
      <c r="BE189" s="199">
        <f>IF(N189="základná",J189,0)</f>
        <v>0</v>
      </c>
      <c r="BF189" s="199">
        <f>IF(N189="znížená",J189,0)</f>
        <v>0</v>
      </c>
      <c r="BG189" s="199">
        <f>IF(N189="zákl. prenesená",J189,0)</f>
        <v>0</v>
      </c>
      <c r="BH189" s="199">
        <f>IF(N189="zníž. prenesená",J189,0)</f>
        <v>0</v>
      </c>
      <c r="BI189" s="199">
        <f>IF(N189="nulová",J189,0)</f>
        <v>0</v>
      </c>
      <c r="BJ189" s="13" t="s">
        <v>145</v>
      </c>
      <c r="BK189" s="200">
        <f>ROUND(I189*H189,3)</f>
        <v>0</v>
      </c>
      <c r="BL189" s="13" t="s">
        <v>240</v>
      </c>
      <c r="BM189" s="198" t="s">
        <v>1428</v>
      </c>
    </row>
    <row r="190" spans="2:65" s="1" customFormat="1" ht="16.5" customHeight="1">
      <c r="B190" s="30"/>
      <c r="C190" s="188" t="s">
        <v>469</v>
      </c>
      <c r="D190" s="188" t="s">
        <v>141</v>
      </c>
      <c r="E190" s="189" t="s">
        <v>877</v>
      </c>
      <c r="F190" s="190" t="s">
        <v>1245</v>
      </c>
      <c r="G190" s="191" t="s">
        <v>212</v>
      </c>
      <c r="H190" s="192">
        <v>4</v>
      </c>
      <c r="I190" s="193"/>
      <c r="J190" s="192">
        <f>ROUND(I190*H190,3)</f>
        <v>0</v>
      </c>
      <c r="K190" s="190" t="s">
        <v>169</v>
      </c>
      <c r="L190" s="34"/>
      <c r="M190" s="194" t="s">
        <v>1</v>
      </c>
      <c r="N190" s="195" t="s">
        <v>41</v>
      </c>
      <c r="O190" s="62"/>
      <c r="P190" s="196">
        <f>O190*H190</f>
        <v>0</v>
      </c>
      <c r="Q190" s="196">
        <v>0</v>
      </c>
      <c r="R190" s="196">
        <f>Q190*H190</f>
        <v>0</v>
      </c>
      <c r="S190" s="196">
        <v>0</v>
      </c>
      <c r="T190" s="197">
        <f>S190*H190</f>
        <v>0</v>
      </c>
      <c r="AR190" s="198" t="s">
        <v>240</v>
      </c>
      <c r="AT190" s="198" t="s">
        <v>141</v>
      </c>
      <c r="AU190" s="198" t="s">
        <v>83</v>
      </c>
      <c r="AY190" s="13" t="s">
        <v>138</v>
      </c>
      <c r="BE190" s="199">
        <f>IF(N190="základná",J190,0)</f>
        <v>0</v>
      </c>
      <c r="BF190" s="199">
        <f>IF(N190="znížená",J190,0)</f>
        <v>0</v>
      </c>
      <c r="BG190" s="199">
        <f>IF(N190="zákl. prenesená",J190,0)</f>
        <v>0</v>
      </c>
      <c r="BH190" s="199">
        <f>IF(N190="zníž. prenesená",J190,0)</f>
        <v>0</v>
      </c>
      <c r="BI190" s="199">
        <f>IF(N190="nulová",J190,0)</f>
        <v>0</v>
      </c>
      <c r="BJ190" s="13" t="s">
        <v>145</v>
      </c>
      <c r="BK190" s="200">
        <f>ROUND(I190*H190,3)</f>
        <v>0</v>
      </c>
      <c r="BL190" s="13" t="s">
        <v>240</v>
      </c>
      <c r="BM190" s="198" t="s">
        <v>1429</v>
      </c>
    </row>
    <row r="191" spans="2:65" s="1" customFormat="1" ht="16.5" customHeight="1">
      <c r="B191" s="30"/>
      <c r="C191" s="188" t="s">
        <v>473</v>
      </c>
      <c r="D191" s="188" t="s">
        <v>141</v>
      </c>
      <c r="E191" s="189" t="s">
        <v>881</v>
      </c>
      <c r="F191" s="190" t="s">
        <v>1247</v>
      </c>
      <c r="G191" s="191" t="s">
        <v>212</v>
      </c>
      <c r="H191" s="192">
        <v>16</v>
      </c>
      <c r="I191" s="193"/>
      <c r="J191" s="192">
        <f>ROUND(I191*H191,3)</f>
        <v>0</v>
      </c>
      <c r="K191" s="190" t="s">
        <v>169</v>
      </c>
      <c r="L191" s="34"/>
      <c r="M191" s="194" t="s">
        <v>1</v>
      </c>
      <c r="N191" s="195" t="s">
        <v>41</v>
      </c>
      <c r="O191" s="62"/>
      <c r="P191" s="196">
        <f>O191*H191</f>
        <v>0</v>
      </c>
      <c r="Q191" s="196">
        <v>0</v>
      </c>
      <c r="R191" s="196">
        <f>Q191*H191</f>
        <v>0</v>
      </c>
      <c r="S191" s="196">
        <v>0</v>
      </c>
      <c r="T191" s="197">
        <f>S191*H191</f>
        <v>0</v>
      </c>
      <c r="AR191" s="198" t="s">
        <v>240</v>
      </c>
      <c r="AT191" s="198" t="s">
        <v>141</v>
      </c>
      <c r="AU191" s="198" t="s">
        <v>83</v>
      </c>
      <c r="AY191" s="13" t="s">
        <v>138</v>
      </c>
      <c r="BE191" s="199">
        <f>IF(N191="základná",J191,0)</f>
        <v>0</v>
      </c>
      <c r="BF191" s="199">
        <f>IF(N191="znížená",J191,0)</f>
        <v>0</v>
      </c>
      <c r="BG191" s="199">
        <f>IF(N191="zákl. prenesená",J191,0)</f>
        <v>0</v>
      </c>
      <c r="BH191" s="199">
        <f>IF(N191="zníž. prenesená",J191,0)</f>
        <v>0</v>
      </c>
      <c r="BI191" s="199">
        <f>IF(N191="nulová",J191,0)</f>
        <v>0</v>
      </c>
      <c r="BJ191" s="13" t="s">
        <v>145</v>
      </c>
      <c r="BK191" s="200">
        <f>ROUND(I191*H191,3)</f>
        <v>0</v>
      </c>
      <c r="BL191" s="13" t="s">
        <v>240</v>
      </c>
      <c r="BM191" s="198" t="s">
        <v>1430</v>
      </c>
    </row>
    <row r="192" spans="2:65" s="1" customFormat="1" ht="16.5" customHeight="1">
      <c r="B192" s="30"/>
      <c r="C192" s="188" t="s">
        <v>477</v>
      </c>
      <c r="D192" s="188" t="s">
        <v>141</v>
      </c>
      <c r="E192" s="189" t="s">
        <v>243</v>
      </c>
      <c r="F192" s="190" t="s">
        <v>244</v>
      </c>
      <c r="G192" s="191" t="s">
        <v>212</v>
      </c>
      <c r="H192" s="192">
        <v>16</v>
      </c>
      <c r="I192" s="193"/>
      <c r="J192" s="192">
        <f>ROUND(I192*H192,3)</f>
        <v>0</v>
      </c>
      <c r="K192" s="190" t="s">
        <v>169</v>
      </c>
      <c r="L192" s="34"/>
      <c r="M192" s="210" t="s">
        <v>1</v>
      </c>
      <c r="N192" s="211" t="s">
        <v>41</v>
      </c>
      <c r="O192" s="212"/>
      <c r="P192" s="213">
        <f>O192*H192</f>
        <v>0</v>
      </c>
      <c r="Q192" s="213">
        <v>0</v>
      </c>
      <c r="R192" s="213">
        <f>Q192*H192</f>
        <v>0</v>
      </c>
      <c r="S192" s="213">
        <v>0</v>
      </c>
      <c r="T192" s="214">
        <f>S192*H192</f>
        <v>0</v>
      </c>
      <c r="AR192" s="198" t="s">
        <v>240</v>
      </c>
      <c r="AT192" s="198" t="s">
        <v>141</v>
      </c>
      <c r="AU192" s="198" t="s">
        <v>83</v>
      </c>
      <c r="AY192" s="13" t="s">
        <v>138</v>
      </c>
      <c r="BE192" s="199">
        <f>IF(N192="základná",J192,0)</f>
        <v>0</v>
      </c>
      <c r="BF192" s="199">
        <f>IF(N192="znížená",J192,0)</f>
        <v>0</v>
      </c>
      <c r="BG192" s="199">
        <f>IF(N192="zákl. prenesená",J192,0)</f>
        <v>0</v>
      </c>
      <c r="BH192" s="199">
        <f>IF(N192="zníž. prenesená",J192,0)</f>
        <v>0</v>
      </c>
      <c r="BI192" s="199">
        <f>IF(N192="nulová",J192,0)</f>
        <v>0</v>
      </c>
      <c r="BJ192" s="13" t="s">
        <v>145</v>
      </c>
      <c r="BK192" s="200">
        <f>ROUND(I192*H192,3)</f>
        <v>0</v>
      </c>
      <c r="BL192" s="13" t="s">
        <v>240</v>
      </c>
      <c r="BM192" s="198" t="s">
        <v>1431</v>
      </c>
    </row>
    <row r="193" spans="2:12" s="1" customFormat="1" ht="6.95" customHeight="1">
      <c r="B193" s="45"/>
      <c r="C193" s="46"/>
      <c r="D193" s="46"/>
      <c r="E193" s="46"/>
      <c r="F193" s="46"/>
      <c r="G193" s="46"/>
      <c r="H193" s="46"/>
      <c r="I193" s="138"/>
      <c r="J193" s="46"/>
      <c r="K193" s="46"/>
      <c r="L193" s="34"/>
    </row>
  </sheetData>
  <sheetProtection algorithmName="SHA-512" hashValue="G/OKKGhp4IZhGkqq0iXkuaVpjyDziTnVAU95YYNIpaQWmTguV76b/WLGPPr/JrWWmizJUItrFbl1pUS3kLGp5g==" saltValue="/yBuFN4+KFRdnq3w3VH+7m8+aN7SWFLzj8I5/mwNxaINFspWZjUgbvcheZf9JY5MDEYgn5Fq/CYZGLD4zHdcJA==" spinCount="100000" sheet="1" objects="1" scenarios="1" formatColumns="0" formatRows="0" autoFilter="0"/>
  <autoFilter ref="C125:K192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1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9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3" t="s">
        <v>100</v>
      </c>
    </row>
    <row r="3" spans="2:46" ht="6.95" customHeight="1">
      <c r="B3" s="100"/>
      <c r="C3" s="101"/>
      <c r="D3" s="101"/>
      <c r="E3" s="101"/>
      <c r="F3" s="101"/>
      <c r="G3" s="101"/>
      <c r="H3" s="101"/>
      <c r="I3" s="102"/>
      <c r="J3" s="101"/>
      <c r="K3" s="101"/>
      <c r="L3" s="16"/>
      <c r="AT3" s="13" t="s">
        <v>75</v>
      </c>
    </row>
    <row r="4" spans="2:46" ht="24.95" customHeight="1">
      <c r="B4" s="16"/>
      <c r="D4" s="103" t="s">
        <v>110</v>
      </c>
      <c r="L4" s="16"/>
      <c r="M4" s="104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105" t="s">
        <v>14</v>
      </c>
      <c r="L6" s="16"/>
    </row>
    <row r="7" spans="2:46" ht="16.5" customHeight="1">
      <c r="B7" s="16"/>
      <c r="E7" s="256" t="str">
        <f>'Rekapitulácia stavby'!K6</f>
        <v>ET Americké námestie</v>
      </c>
      <c r="F7" s="257"/>
      <c r="G7" s="257"/>
      <c r="H7" s="257"/>
      <c r="L7" s="16"/>
    </row>
    <row r="8" spans="2:46" s="1" customFormat="1" ht="12" customHeight="1">
      <c r="B8" s="34"/>
      <c r="D8" s="105" t="s">
        <v>111</v>
      </c>
      <c r="I8" s="106"/>
      <c r="L8" s="34"/>
    </row>
    <row r="9" spans="2:46" s="1" customFormat="1" ht="36.950000000000003" customHeight="1">
      <c r="B9" s="34"/>
      <c r="E9" s="258" t="s">
        <v>1432</v>
      </c>
      <c r="F9" s="259"/>
      <c r="G9" s="259"/>
      <c r="H9" s="259"/>
      <c r="I9" s="106"/>
      <c r="L9" s="34"/>
    </row>
    <row r="10" spans="2:46" s="1" customFormat="1" ht="11.25">
      <c r="B10" s="34"/>
      <c r="I10" s="106"/>
      <c r="L10" s="34"/>
    </row>
    <row r="11" spans="2:46" s="1" customFormat="1" ht="12" customHeight="1">
      <c r="B11" s="34"/>
      <c r="D11" s="105" t="s">
        <v>16</v>
      </c>
      <c r="F11" s="107" t="s">
        <v>1</v>
      </c>
      <c r="I11" s="108" t="s">
        <v>17</v>
      </c>
      <c r="J11" s="107" t="s">
        <v>1</v>
      </c>
      <c r="L11" s="34"/>
    </row>
    <row r="12" spans="2:46" s="1" customFormat="1" ht="12" customHeight="1">
      <c r="B12" s="34"/>
      <c r="D12" s="105" t="s">
        <v>18</v>
      </c>
      <c r="F12" s="107" t="s">
        <v>19</v>
      </c>
      <c r="I12" s="108" t="s">
        <v>20</v>
      </c>
      <c r="J12" s="109" t="str">
        <f>'Rekapitulácia stavby'!AN8</f>
        <v>13. 4. 2019</v>
      </c>
      <c r="L12" s="34"/>
    </row>
    <row r="13" spans="2:46" s="1" customFormat="1" ht="10.9" customHeight="1">
      <c r="B13" s="34"/>
      <c r="I13" s="106"/>
      <c r="L13" s="34"/>
    </row>
    <row r="14" spans="2:46" s="1" customFormat="1" ht="12" customHeight="1">
      <c r="B14" s="34"/>
      <c r="D14" s="105" t="s">
        <v>22</v>
      </c>
      <c r="I14" s="108" t="s">
        <v>23</v>
      </c>
      <c r="J14" s="107" t="s">
        <v>1</v>
      </c>
      <c r="L14" s="34"/>
    </row>
    <row r="15" spans="2:46" s="1" customFormat="1" ht="18" customHeight="1">
      <c r="B15" s="34"/>
      <c r="E15" s="107" t="s">
        <v>24</v>
      </c>
      <c r="I15" s="108" t="s">
        <v>25</v>
      </c>
      <c r="J15" s="107" t="s">
        <v>1</v>
      </c>
      <c r="L15" s="34"/>
    </row>
    <row r="16" spans="2:46" s="1" customFormat="1" ht="6.95" customHeight="1">
      <c r="B16" s="34"/>
      <c r="I16" s="106"/>
      <c r="L16" s="34"/>
    </row>
    <row r="17" spans="2:12" s="1" customFormat="1" ht="12" customHeight="1">
      <c r="B17" s="34"/>
      <c r="D17" s="105" t="s">
        <v>26</v>
      </c>
      <c r="I17" s="108" t="s">
        <v>23</v>
      </c>
      <c r="J17" s="26" t="str">
        <f>'Rekapitulácia stavby'!AN13</f>
        <v>Vyplň údaj</v>
      </c>
      <c r="L17" s="34"/>
    </row>
    <row r="18" spans="2:12" s="1" customFormat="1" ht="18" customHeight="1">
      <c r="B18" s="34"/>
      <c r="E18" s="260" t="str">
        <f>'Rekapitulácia stavby'!E14</f>
        <v>Vyplň údaj</v>
      </c>
      <c r="F18" s="261"/>
      <c r="G18" s="261"/>
      <c r="H18" s="261"/>
      <c r="I18" s="108" t="s">
        <v>25</v>
      </c>
      <c r="J18" s="26" t="str">
        <f>'Rekapitulácia stavby'!AN14</f>
        <v>Vyplň údaj</v>
      </c>
      <c r="L18" s="34"/>
    </row>
    <row r="19" spans="2:12" s="1" customFormat="1" ht="6.95" customHeight="1">
      <c r="B19" s="34"/>
      <c r="I19" s="106"/>
      <c r="L19" s="34"/>
    </row>
    <row r="20" spans="2:12" s="1" customFormat="1" ht="12" customHeight="1">
      <c r="B20" s="34"/>
      <c r="D20" s="105" t="s">
        <v>28</v>
      </c>
      <c r="I20" s="108" t="s">
        <v>23</v>
      </c>
      <c r="J20" s="107" t="s">
        <v>1</v>
      </c>
      <c r="L20" s="34"/>
    </row>
    <row r="21" spans="2:12" s="1" customFormat="1" ht="18" customHeight="1">
      <c r="B21" s="34"/>
      <c r="E21" s="107" t="s">
        <v>29</v>
      </c>
      <c r="I21" s="108" t="s">
        <v>25</v>
      </c>
      <c r="J21" s="107" t="s">
        <v>1</v>
      </c>
      <c r="L21" s="34"/>
    </row>
    <row r="22" spans="2:12" s="1" customFormat="1" ht="6.95" customHeight="1">
      <c r="B22" s="34"/>
      <c r="I22" s="106"/>
      <c r="L22" s="34"/>
    </row>
    <row r="23" spans="2:12" s="1" customFormat="1" ht="12" customHeight="1">
      <c r="B23" s="34"/>
      <c r="D23" s="105" t="s">
        <v>32</v>
      </c>
      <c r="I23" s="108" t="s">
        <v>23</v>
      </c>
      <c r="J23" s="107" t="s">
        <v>1</v>
      </c>
      <c r="L23" s="34"/>
    </row>
    <row r="24" spans="2:12" s="1" customFormat="1" ht="18" customHeight="1">
      <c r="B24" s="34"/>
      <c r="E24" s="107" t="s">
        <v>33</v>
      </c>
      <c r="I24" s="108" t="s">
        <v>25</v>
      </c>
      <c r="J24" s="107" t="s">
        <v>1</v>
      </c>
      <c r="L24" s="34"/>
    </row>
    <row r="25" spans="2:12" s="1" customFormat="1" ht="6.95" customHeight="1">
      <c r="B25" s="34"/>
      <c r="I25" s="106"/>
      <c r="L25" s="34"/>
    </row>
    <row r="26" spans="2:12" s="1" customFormat="1" ht="12" customHeight="1">
      <c r="B26" s="34"/>
      <c r="D26" s="105" t="s">
        <v>34</v>
      </c>
      <c r="I26" s="106"/>
      <c r="L26" s="34"/>
    </row>
    <row r="27" spans="2:12" s="7" customFormat="1" ht="16.5" customHeight="1">
      <c r="B27" s="110"/>
      <c r="E27" s="262" t="s">
        <v>1</v>
      </c>
      <c r="F27" s="262"/>
      <c r="G27" s="262"/>
      <c r="H27" s="262"/>
      <c r="I27" s="111"/>
      <c r="L27" s="110"/>
    </row>
    <row r="28" spans="2:12" s="1" customFormat="1" ht="6.95" customHeight="1">
      <c r="B28" s="34"/>
      <c r="I28" s="106"/>
      <c r="L28" s="34"/>
    </row>
    <row r="29" spans="2:12" s="1" customFormat="1" ht="6.95" customHeight="1">
      <c r="B29" s="34"/>
      <c r="D29" s="58"/>
      <c r="E29" s="58"/>
      <c r="F29" s="58"/>
      <c r="G29" s="58"/>
      <c r="H29" s="58"/>
      <c r="I29" s="112"/>
      <c r="J29" s="58"/>
      <c r="K29" s="58"/>
      <c r="L29" s="34"/>
    </row>
    <row r="30" spans="2:12" s="1" customFormat="1" ht="25.35" customHeight="1">
      <c r="B30" s="34"/>
      <c r="D30" s="113" t="s">
        <v>35</v>
      </c>
      <c r="I30" s="106"/>
      <c r="J30" s="114">
        <f>ROUND(J120, 2)</f>
        <v>0</v>
      </c>
      <c r="L30" s="34"/>
    </row>
    <row r="31" spans="2:12" s="1" customFormat="1" ht="6.95" customHeight="1">
      <c r="B31" s="34"/>
      <c r="D31" s="58"/>
      <c r="E31" s="58"/>
      <c r="F31" s="58"/>
      <c r="G31" s="58"/>
      <c r="H31" s="58"/>
      <c r="I31" s="112"/>
      <c r="J31" s="58"/>
      <c r="K31" s="58"/>
      <c r="L31" s="34"/>
    </row>
    <row r="32" spans="2:12" s="1" customFormat="1" ht="14.45" customHeight="1">
      <c r="B32" s="34"/>
      <c r="F32" s="115" t="s">
        <v>37</v>
      </c>
      <c r="I32" s="116" t="s">
        <v>36</v>
      </c>
      <c r="J32" s="115" t="s">
        <v>38</v>
      </c>
      <c r="L32" s="34"/>
    </row>
    <row r="33" spans="2:12" s="1" customFormat="1" ht="14.45" customHeight="1">
      <c r="B33" s="34"/>
      <c r="D33" s="117" t="s">
        <v>39</v>
      </c>
      <c r="E33" s="105" t="s">
        <v>40</v>
      </c>
      <c r="F33" s="118">
        <f>ROUND((SUM(BE120:BE150)),  2)</f>
        <v>0</v>
      </c>
      <c r="I33" s="119">
        <v>0.2</v>
      </c>
      <c r="J33" s="118">
        <f>ROUND(((SUM(BE120:BE150))*I33),  2)</f>
        <v>0</v>
      </c>
      <c r="L33" s="34"/>
    </row>
    <row r="34" spans="2:12" s="1" customFormat="1" ht="14.45" customHeight="1">
      <c r="B34" s="34"/>
      <c r="E34" s="105" t="s">
        <v>41</v>
      </c>
      <c r="F34" s="118">
        <f>ROUND((SUM(BF120:BF150)),  2)</f>
        <v>0</v>
      </c>
      <c r="I34" s="119">
        <v>0.2</v>
      </c>
      <c r="J34" s="118">
        <f>ROUND(((SUM(BF120:BF150))*I34),  2)</f>
        <v>0</v>
      </c>
      <c r="L34" s="34"/>
    </row>
    <row r="35" spans="2:12" s="1" customFormat="1" ht="14.45" hidden="1" customHeight="1">
      <c r="B35" s="34"/>
      <c r="E35" s="105" t="s">
        <v>42</v>
      </c>
      <c r="F35" s="118">
        <f>ROUND((SUM(BG120:BG150)),  2)</f>
        <v>0</v>
      </c>
      <c r="I35" s="119">
        <v>0.2</v>
      </c>
      <c r="J35" s="118">
        <f>0</f>
        <v>0</v>
      </c>
      <c r="L35" s="34"/>
    </row>
    <row r="36" spans="2:12" s="1" customFormat="1" ht="14.45" hidden="1" customHeight="1">
      <c r="B36" s="34"/>
      <c r="E36" s="105" t="s">
        <v>43</v>
      </c>
      <c r="F36" s="118">
        <f>ROUND((SUM(BH120:BH150)),  2)</f>
        <v>0</v>
      </c>
      <c r="I36" s="119">
        <v>0.2</v>
      </c>
      <c r="J36" s="118">
        <f>0</f>
        <v>0</v>
      </c>
      <c r="L36" s="34"/>
    </row>
    <row r="37" spans="2:12" s="1" customFormat="1" ht="14.45" hidden="1" customHeight="1">
      <c r="B37" s="34"/>
      <c r="E37" s="105" t="s">
        <v>44</v>
      </c>
      <c r="F37" s="118">
        <f>ROUND((SUM(BI120:BI150)),  2)</f>
        <v>0</v>
      </c>
      <c r="I37" s="119">
        <v>0</v>
      </c>
      <c r="J37" s="118">
        <f>0</f>
        <v>0</v>
      </c>
      <c r="L37" s="34"/>
    </row>
    <row r="38" spans="2:12" s="1" customFormat="1" ht="6.95" customHeight="1">
      <c r="B38" s="34"/>
      <c r="I38" s="106"/>
      <c r="L38" s="34"/>
    </row>
    <row r="39" spans="2:12" s="1" customFormat="1" ht="25.35" customHeight="1">
      <c r="B39" s="34"/>
      <c r="C39" s="120"/>
      <c r="D39" s="121" t="s">
        <v>45</v>
      </c>
      <c r="E39" s="122"/>
      <c r="F39" s="122"/>
      <c r="G39" s="123" t="s">
        <v>46</v>
      </c>
      <c r="H39" s="124" t="s">
        <v>47</v>
      </c>
      <c r="I39" s="125"/>
      <c r="J39" s="126">
        <f>SUM(J30:J37)</f>
        <v>0</v>
      </c>
      <c r="K39" s="127"/>
      <c r="L39" s="34"/>
    </row>
    <row r="40" spans="2:12" s="1" customFormat="1" ht="14.45" customHeight="1">
      <c r="B40" s="34"/>
      <c r="I40" s="106"/>
      <c r="L40" s="34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4"/>
      <c r="D50" s="128" t="s">
        <v>48</v>
      </c>
      <c r="E50" s="129"/>
      <c r="F50" s="129"/>
      <c r="G50" s="128" t="s">
        <v>49</v>
      </c>
      <c r="H50" s="129"/>
      <c r="I50" s="130"/>
      <c r="J50" s="129"/>
      <c r="K50" s="129"/>
      <c r="L50" s="34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34"/>
      <c r="D61" s="131" t="s">
        <v>50</v>
      </c>
      <c r="E61" s="132"/>
      <c r="F61" s="133" t="s">
        <v>51</v>
      </c>
      <c r="G61" s="131" t="s">
        <v>50</v>
      </c>
      <c r="H61" s="132"/>
      <c r="I61" s="134"/>
      <c r="J61" s="135" t="s">
        <v>51</v>
      </c>
      <c r="K61" s="132"/>
      <c r="L61" s="34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34"/>
      <c r="D65" s="128" t="s">
        <v>52</v>
      </c>
      <c r="E65" s="129"/>
      <c r="F65" s="129"/>
      <c r="G65" s="128" t="s">
        <v>53</v>
      </c>
      <c r="H65" s="129"/>
      <c r="I65" s="130"/>
      <c r="J65" s="129"/>
      <c r="K65" s="129"/>
      <c r="L65" s="34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34"/>
      <c r="D76" s="131" t="s">
        <v>50</v>
      </c>
      <c r="E76" s="132"/>
      <c r="F76" s="133" t="s">
        <v>51</v>
      </c>
      <c r="G76" s="131" t="s">
        <v>50</v>
      </c>
      <c r="H76" s="132"/>
      <c r="I76" s="134"/>
      <c r="J76" s="135" t="s">
        <v>51</v>
      </c>
      <c r="K76" s="132"/>
      <c r="L76" s="34"/>
    </row>
    <row r="77" spans="2:12" s="1" customFormat="1" ht="14.45" customHeight="1">
      <c r="B77" s="136"/>
      <c r="C77" s="137"/>
      <c r="D77" s="137"/>
      <c r="E77" s="137"/>
      <c r="F77" s="137"/>
      <c r="G77" s="137"/>
      <c r="H77" s="137"/>
      <c r="I77" s="138"/>
      <c r="J77" s="137"/>
      <c r="K77" s="137"/>
      <c r="L77" s="34"/>
    </row>
    <row r="81" spans="2:47" s="1" customFormat="1" ht="6.95" customHeight="1">
      <c r="B81" s="139"/>
      <c r="C81" s="140"/>
      <c r="D81" s="140"/>
      <c r="E81" s="140"/>
      <c r="F81" s="140"/>
      <c r="G81" s="140"/>
      <c r="H81" s="140"/>
      <c r="I81" s="141"/>
      <c r="J81" s="140"/>
      <c r="K81" s="140"/>
      <c r="L81" s="34"/>
    </row>
    <row r="82" spans="2:47" s="1" customFormat="1" ht="24.95" customHeight="1">
      <c r="B82" s="30"/>
      <c r="C82" s="19" t="s">
        <v>113</v>
      </c>
      <c r="D82" s="31"/>
      <c r="E82" s="31"/>
      <c r="F82" s="31"/>
      <c r="G82" s="31"/>
      <c r="H82" s="31"/>
      <c r="I82" s="106"/>
      <c r="J82" s="31"/>
      <c r="K82" s="31"/>
      <c r="L82" s="34"/>
    </row>
    <row r="83" spans="2:47" s="1" customFormat="1" ht="6.95" customHeight="1">
      <c r="B83" s="30"/>
      <c r="C83" s="31"/>
      <c r="D83" s="31"/>
      <c r="E83" s="31"/>
      <c r="F83" s="31"/>
      <c r="G83" s="31"/>
      <c r="H83" s="31"/>
      <c r="I83" s="106"/>
      <c r="J83" s="31"/>
      <c r="K83" s="31"/>
      <c r="L83" s="34"/>
    </row>
    <row r="84" spans="2:47" s="1" customFormat="1" ht="12" customHeight="1">
      <c r="B84" s="30"/>
      <c r="C84" s="25" t="s">
        <v>14</v>
      </c>
      <c r="D84" s="31"/>
      <c r="E84" s="31"/>
      <c r="F84" s="31"/>
      <c r="G84" s="31"/>
      <c r="H84" s="31"/>
      <c r="I84" s="106"/>
      <c r="J84" s="31"/>
      <c r="K84" s="31"/>
      <c r="L84" s="34"/>
    </row>
    <row r="85" spans="2:47" s="1" customFormat="1" ht="16.5" customHeight="1">
      <c r="B85" s="30"/>
      <c r="C85" s="31"/>
      <c r="D85" s="31"/>
      <c r="E85" s="263" t="str">
        <f>E7</f>
        <v>ET Americké námestie</v>
      </c>
      <c r="F85" s="264"/>
      <c r="G85" s="264"/>
      <c r="H85" s="264"/>
      <c r="I85" s="106"/>
      <c r="J85" s="31"/>
      <c r="K85" s="31"/>
      <c r="L85" s="34"/>
    </row>
    <row r="86" spans="2:47" s="1" customFormat="1" ht="12" customHeight="1">
      <c r="B86" s="30"/>
      <c r="C86" s="25" t="s">
        <v>111</v>
      </c>
      <c r="D86" s="31"/>
      <c r="E86" s="31"/>
      <c r="F86" s="31"/>
      <c r="G86" s="31"/>
      <c r="H86" s="31"/>
      <c r="I86" s="106"/>
      <c r="J86" s="31"/>
      <c r="K86" s="31"/>
      <c r="L86" s="34"/>
    </row>
    <row r="87" spans="2:47" s="1" customFormat="1" ht="16.5" customHeight="1">
      <c r="B87" s="30"/>
      <c r="C87" s="31"/>
      <c r="D87" s="31"/>
      <c r="E87" s="235" t="str">
        <f>E9</f>
        <v xml:space="preserve">605 - 605 Prípojka NN pre osvetlenie zastávkových prístreškov </v>
      </c>
      <c r="F87" s="265"/>
      <c r="G87" s="265"/>
      <c r="H87" s="265"/>
      <c r="I87" s="106"/>
      <c r="J87" s="31"/>
      <c r="K87" s="31"/>
      <c r="L87" s="34"/>
    </row>
    <row r="88" spans="2:47" s="1" customFormat="1" ht="6.95" customHeight="1">
      <c r="B88" s="30"/>
      <c r="C88" s="31"/>
      <c r="D88" s="31"/>
      <c r="E88" s="31"/>
      <c r="F88" s="31"/>
      <c r="G88" s="31"/>
      <c r="H88" s="31"/>
      <c r="I88" s="106"/>
      <c r="J88" s="31"/>
      <c r="K88" s="31"/>
      <c r="L88" s="34"/>
    </row>
    <row r="89" spans="2:47" s="1" customFormat="1" ht="12" customHeight="1">
      <c r="B89" s="30"/>
      <c r="C89" s="25" t="s">
        <v>18</v>
      </c>
      <c r="D89" s="31"/>
      <c r="E89" s="31"/>
      <c r="F89" s="23" t="str">
        <f>F12</f>
        <v>Bratislava III.</v>
      </c>
      <c r="G89" s="31"/>
      <c r="H89" s="31"/>
      <c r="I89" s="108" t="s">
        <v>20</v>
      </c>
      <c r="J89" s="57" t="str">
        <f>IF(J12="","",J12)</f>
        <v>13. 4. 2019</v>
      </c>
      <c r="K89" s="31"/>
      <c r="L89" s="34"/>
    </row>
    <row r="90" spans="2:47" s="1" customFormat="1" ht="6.95" customHeight="1">
      <c r="B90" s="30"/>
      <c r="C90" s="31"/>
      <c r="D90" s="31"/>
      <c r="E90" s="31"/>
      <c r="F90" s="31"/>
      <c r="G90" s="31"/>
      <c r="H90" s="31"/>
      <c r="I90" s="106"/>
      <c r="J90" s="31"/>
      <c r="K90" s="31"/>
      <c r="L90" s="34"/>
    </row>
    <row r="91" spans="2:47" s="1" customFormat="1" ht="15.2" customHeight="1">
      <c r="B91" s="30"/>
      <c r="C91" s="25" t="s">
        <v>22</v>
      </c>
      <c r="D91" s="31"/>
      <c r="E91" s="31"/>
      <c r="F91" s="23" t="str">
        <f>E15</f>
        <v>Dopravný podnik a.s., Bratislava</v>
      </c>
      <c r="G91" s="31"/>
      <c r="H91" s="31"/>
      <c r="I91" s="108" t="s">
        <v>28</v>
      </c>
      <c r="J91" s="28" t="str">
        <f>E21</f>
        <v xml:space="preserve">Deltes s.r.o. </v>
      </c>
      <c r="K91" s="31"/>
      <c r="L91" s="34"/>
    </row>
    <row r="92" spans="2:47" s="1" customFormat="1" ht="15.2" customHeight="1">
      <c r="B92" s="30"/>
      <c r="C92" s="25" t="s">
        <v>26</v>
      </c>
      <c r="D92" s="31"/>
      <c r="E92" s="31"/>
      <c r="F92" s="23" t="str">
        <f>IF(E18="","",E18)</f>
        <v>Vyplň údaj</v>
      </c>
      <c r="G92" s="31"/>
      <c r="H92" s="31"/>
      <c r="I92" s="108" t="s">
        <v>32</v>
      </c>
      <c r="J92" s="28" t="str">
        <f>E24</f>
        <v>Ing. Marta Bútorová</v>
      </c>
      <c r="K92" s="31"/>
      <c r="L92" s="34"/>
    </row>
    <row r="93" spans="2:47" s="1" customFormat="1" ht="10.35" customHeight="1">
      <c r="B93" s="30"/>
      <c r="C93" s="31"/>
      <c r="D93" s="31"/>
      <c r="E93" s="31"/>
      <c r="F93" s="31"/>
      <c r="G93" s="31"/>
      <c r="H93" s="31"/>
      <c r="I93" s="106"/>
      <c r="J93" s="31"/>
      <c r="K93" s="31"/>
      <c r="L93" s="34"/>
    </row>
    <row r="94" spans="2:47" s="1" customFormat="1" ht="29.25" customHeight="1">
      <c r="B94" s="30"/>
      <c r="C94" s="142" t="s">
        <v>114</v>
      </c>
      <c r="D94" s="143"/>
      <c r="E94" s="143"/>
      <c r="F94" s="143"/>
      <c r="G94" s="143"/>
      <c r="H94" s="143"/>
      <c r="I94" s="144"/>
      <c r="J94" s="145" t="s">
        <v>115</v>
      </c>
      <c r="K94" s="143"/>
      <c r="L94" s="34"/>
    </row>
    <row r="95" spans="2:47" s="1" customFormat="1" ht="10.35" customHeight="1">
      <c r="B95" s="30"/>
      <c r="C95" s="31"/>
      <c r="D95" s="31"/>
      <c r="E95" s="31"/>
      <c r="F95" s="31"/>
      <c r="G95" s="31"/>
      <c r="H95" s="31"/>
      <c r="I95" s="106"/>
      <c r="J95" s="31"/>
      <c r="K95" s="31"/>
      <c r="L95" s="34"/>
    </row>
    <row r="96" spans="2:47" s="1" customFormat="1" ht="22.9" customHeight="1">
      <c r="B96" s="30"/>
      <c r="C96" s="146" t="s">
        <v>116</v>
      </c>
      <c r="D96" s="31"/>
      <c r="E96" s="31"/>
      <c r="F96" s="31"/>
      <c r="G96" s="31"/>
      <c r="H96" s="31"/>
      <c r="I96" s="106"/>
      <c r="J96" s="75">
        <f>J120</f>
        <v>0</v>
      </c>
      <c r="K96" s="31"/>
      <c r="L96" s="34"/>
      <c r="AU96" s="13" t="s">
        <v>117</v>
      </c>
    </row>
    <row r="97" spans="2:12" s="8" customFormat="1" ht="24.95" customHeight="1">
      <c r="B97" s="147"/>
      <c r="C97" s="148"/>
      <c r="D97" s="149" t="s">
        <v>120</v>
      </c>
      <c r="E97" s="150"/>
      <c r="F97" s="150"/>
      <c r="G97" s="150"/>
      <c r="H97" s="150"/>
      <c r="I97" s="151"/>
      <c r="J97" s="152">
        <f>J121</f>
        <v>0</v>
      </c>
      <c r="K97" s="148"/>
      <c r="L97" s="153"/>
    </row>
    <row r="98" spans="2:12" s="9" customFormat="1" ht="19.899999999999999" customHeight="1">
      <c r="B98" s="154"/>
      <c r="C98" s="155"/>
      <c r="D98" s="156" t="s">
        <v>121</v>
      </c>
      <c r="E98" s="157"/>
      <c r="F98" s="157"/>
      <c r="G98" s="157"/>
      <c r="H98" s="157"/>
      <c r="I98" s="158"/>
      <c r="J98" s="159">
        <f>J122</f>
        <v>0</v>
      </c>
      <c r="K98" s="155"/>
      <c r="L98" s="160"/>
    </row>
    <row r="99" spans="2:12" s="9" customFormat="1" ht="19.899999999999999" customHeight="1">
      <c r="B99" s="154"/>
      <c r="C99" s="155"/>
      <c r="D99" s="156" t="s">
        <v>122</v>
      </c>
      <c r="E99" s="157"/>
      <c r="F99" s="157"/>
      <c r="G99" s="157"/>
      <c r="H99" s="157"/>
      <c r="I99" s="158"/>
      <c r="J99" s="159">
        <f>J135</f>
        <v>0</v>
      </c>
      <c r="K99" s="155"/>
      <c r="L99" s="160"/>
    </row>
    <row r="100" spans="2:12" s="8" customFormat="1" ht="24.95" customHeight="1">
      <c r="B100" s="147"/>
      <c r="C100" s="148"/>
      <c r="D100" s="149" t="s">
        <v>123</v>
      </c>
      <c r="E100" s="150"/>
      <c r="F100" s="150"/>
      <c r="G100" s="150"/>
      <c r="H100" s="150"/>
      <c r="I100" s="151"/>
      <c r="J100" s="152">
        <f>J147</f>
        <v>0</v>
      </c>
      <c r="K100" s="148"/>
      <c r="L100" s="153"/>
    </row>
    <row r="101" spans="2:12" s="1" customFormat="1" ht="21.75" customHeight="1">
      <c r="B101" s="30"/>
      <c r="C101" s="31"/>
      <c r="D101" s="31"/>
      <c r="E101" s="31"/>
      <c r="F101" s="31"/>
      <c r="G101" s="31"/>
      <c r="H101" s="31"/>
      <c r="I101" s="106"/>
      <c r="J101" s="31"/>
      <c r="K101" s="31"/>
      <c r="L101" s="34"/>
    </row>
    <row r="102" spans="2:12" s="1" customFormat="1" ht="6.95" customHeight="1">
      <c r="B102" s="45"/>
      <c r="C102" s="46"/>
      <c r="D102" s="46"/>
      <c r="E102" s="46"/>
      <c r="F102" s="46"/>
      <c r="G102" s="46"/>
      <c r="H102" s="46"/>
      <c r="I102" s="138"/>
      <c r="J102" s="46"/>
      <c r="K102" s="46"/>
      <c r="L102" s="34"/>
    </row>
    <row r="106" spans="2:12" s="1" customFormat="1" ht="6.95" customHeight="1">
      <c r="B106" s="47"/>
      <c r="C106" s="48"/>
      <c r="D106" s="48"/>
      <c r="E106" s="48"/>
      <c r="F106" s="48"/>
      <c r="G106" s="48"/>
      <c r="H106" s="48"/>
      <c r="I106" s="141"/>
      <c r="J106" s="48"/>
      <c r="K106" s="48"/>
      <c r="L106" s="34"/>
    </row>
    <row r="107" spans="2:12" s="1" customFormat="1" ht="24.95" customHeight="1">
      <c r="B107" s="30"/>
      <c r="C107" s="19" t="s">
        <v>124</v>
      </c>
      <c r="D107" s="31"/>
      <c r="E107" s="31"/>
      <c r="F107" s="31"/>
      <c r="G107" s="31"/>
      <c r="H107" s="31"/>
      <c r="I107" s="106"/>
      <c r="J107" s="31"/>
      <c r="K107" s="31"/>
      <c r="L107" s="34"/>
    </row>
    <row r="108" spans="2:12" s="1" customFormat="1" ht="6.95" customHeight="1">
      <c r="B108" s="30"/>
      <c r="C108" s="31"/>
      <c r="D108" s="31"/>
      <c r="E108" s="31"/>
      <c r="F108" s="31"/>
      <c r="G108" s="31"/>
      <c r="H108" s="31"/>
      <c r="I108" s="106"/>
      <c r="J108" s="31"/>
      <c r="K108" s="31"/>
      <c r="L108" s="34"/>
    </row>
    <row r="109" spans="2:12" s="1" customFormat="1" ht="12" customHeight="1">
      <c r="B109" s="30"/>
      <c r="C109" s="25" t="s">
        <v>14</v>
      </c>
      <c r="D109" s="31"/>
      <c r="E109" s="31"/>
      <c r="F109" s="31"/>
      <c r="G109" s="31"/>
      <c r="H109" s="31"/>
      <c r="I109" s="106"/>
      <c r="J109" s="31"/>
      <c r="K109" s="31"/>
      <c r="L109" s="34"/>
    </row>
    <row r="110" spans="2:12" s="1" customFormat="1" ht="16.5" customHeight="1">
      <c r="B110" s="30"/>
      <c r="C110" s="31"/>
      <c r="D110" s="31"/>
      <c r="E110" s="263" t="str">
        <f>E7</f>
        <v>ET Americké námestie</v>
      </c>
      <c r="F110" s="264"/>
      <c r="G110" s="264"/>
      <c r="H110" s="264"/>
      <c r="I110" s="106"/>
      <c r="J110" s="31"/>
      <c r="K110" s="31"/>
      <c r="L110" s="34"/>
    </row>
    <row r="111" spans="2:12" s="1" customFormat="1" ht="12" customHeight="1">
      <c r="B111" s="30"/>
      <c r="C111" s="25" t="s">
        <v>111</v>
      </c>
      <c r="D111" s="31"/>
      <c r="E111" s="31"/>
      <c r="F111" s="31"/>
      <c r="G111" s="31"/>
      <c r="H111" s="31"/>
      <c r="I111" s="106"/>
      <c r="J111" s="31"/>
      <c r="K111" s="31"/>
      <c r="L111" s="34"/>
    </row>
    <row r="112" spans="2:12" s="1" customFormat="1" ht="16.5" customHeight="1">
      <c r="B112" s="30"/>
      <c r="C112" s="31"/>
      <c r="D112" s="31"/>
      <c r="E112" s="235" t="str">
        <f>E9</f>
        <v xml:space="preserve">605 - 605 Prípojka NN pre osvetlenie zastávkových prístreškov </v>
      </c>
      <c r="F112" s="265"/>
      <c r="G112" s="265"/>
      <c r="H112" s="265"/>
      <c r="I112" s="106"/>
      <c r="J112" s="31"/>
      <c r="K112" s="31"/>
      <c r="L112" s="34"/>
    </row>
    <row r="113" spans="2:65" s="1" customFormat="1" ht="6.95" customHeight="1">
      <c r="B113" s="30"/>
      <c r="C113" s="31"/>
      <c r="D113" s="31"/>
      <c r="E113" s="31"/>
      <c r="F113" s="31"/>
      <c r="G113" s="31"/>
      <c r="H113" s="31"/>
      <c r="I113" s="106"/>
      <c r="J113" s="31"/>
      <c r="K113" s="31"/>
      <c r="L113" s="34"/>
    </row>
    <row r="114" spans="2:65" s="1" customFormat="1" ht="12" customHeight="1">
      <c r="B114" s="30"/>
      <c r="C114" s="25" t="s">
        <v>18</v>
      </c>
      <c r="D114" s="31"/>
      <c r="E114" s="31"/>
      <c r="F114" s="23" t="str">
        <f>F12</f>
        <v>Bratislava III.</v>
      </c>
      <c r="G114" s="31"/>
      <c r="H114" s="31"/>
      <c r="I114" s="108" t="s">
        <v>20</v>
      </c>
      <c r="J114" s="57" t="str">
        <f>IF(J12="","",J12)</f>
        <v>13. 4. 2019</v>
      </c>
      <c r="K114" s="31"/>
      <c r="L114" s="34"/>
    </row>
    <row r="115" spans="2:65" s="1" customFormat="1" ht="6.95" customHeight="1">
      <c r="B115" s="30"/>
      <c r="C115" s="31"/>
      <c r="D115" s="31"/>
      <c r="E115" s="31"/>
      <c r="F115" s="31"/>
      <c r="G115" s="31"/>
      <c r="H115" s="31"/>
      <c r="I115" s="106"/>
      <c r="J115" s="31"/>
      <c r="K115" s="31"/>
      <c r="L115" s="34"/>
    </row>
    <row r="116" spans="2:65" s="1" customFormat="1" ht="15.2" customHeight="1">
      <c r="B116" s="30"/>
      <c r="C116" s="25" t="s">
        <v>22</v>
      </c>
      <c r="D116" s="31"/>
      <c r="E116" s="31"/>
      <c r="F116" s="23" t="str">
        <f>E15</f>
        <v>Dopravný podnik a.s., Bratislava</v>
      </c>
      <c r="G116" s="31"/>
      <c r="H116" s="31"/>
      <c r="I116" s="108" t="s">
        <v>28</v>
      </c>
      <c r="J116" s="28" t="str">
        <f>E21</f>
        <v xml:space="preserve">Deltes s.r.o. </v>
      </c>
      <c r="K116" s="31"/>
      <c r="L116" s="34"/>
    </row>
    <row r="117" spans="2:65" s="1" customFormat="1" ht="15.2" customHeight="1">
      <c r="B117" s="30"/>
      <c r="C117" s="25" t="s">
        <v>26</v>
      </c>
      <c r="D117" s="31"/>
      <c r="E117" s="31"/>
      <c r="F117" s="23" t="str">
        <f>IF(E18="","",E18)</f>
        <v>Vyplň údaj</v>
      </c>
      <c r="G117" s="31"/>
      <c r="H117" s="31"/>
      <c r="I117" s="108" t="s">
        <v>32</v>
      </c>
      <c r="J117" s="28" t="str">
        <f>E24</f>
        <v>Ing. Marta Bútorová</v>
      </c>
      <c r="K117" s="31"/>
      <c r="L117" s="34"/>
    </row>
    <row r="118" spans="2:65" s="1" customFormat="1" ht="10.35" customHeight="1">
      <c r="B118" s="30"/>
      <c r="C118" s="31"/>
      <c r="D118" s="31"/>
      <c r="E118" s="31"/>
      <c r="F118" s="31"/>
      <c r="G118" s="31"/>
      <c r="H118" s="31"/>
      <c r="I118" s="106"/>
      <c r="J118" s="31"/>
      <c r="K118" s="31"/>
      <c r="L118" s="34"/>
    </row>
    <row r="119" spans="2:65" s="10" customFormat="1" ht="29.25" customHeight="1">
      <c r="B119" s="161"/>
      <c r="C119" s="162" t="s">
        <v>125</v>
      </c>
      <c r="D119" s="163" t="s">
        <v>60</v>
      </c>
      <c r="E119" s="163" t="s">
        <v>56</v>
      </c>
      <c r="F119" s="163" t="s">
        <v>57</v>
      </c>
      <c r="G119" s="163" t="s">
        <v>126</v>
      </c>
      <c r="H119" s="163" t="s">
        <v>127</v>
      </c>
      <c r="I119" s="164" t="s">
        <v>128</v>
      </c>
      <c r="J119" s="165" t="s">
        <v>115</v>
      </c>
      <c r="K119" s="166" t="s">
        <v>129</v>
      </c>
      <c r="L119" s="167"/>
      <c r="M119" s="66" t="s">
        <v>1</v>
      </c>
      <c r="N119" s="67" t="s">
        <v>39</v>
      </c>
      <c r="O119" s="67" t="s">
        <v>130</v>
      </c>
      <c r="P119" s="67" t="s">
        <v>131</v>
      </c>
      <c r="Q119" s="67" t="s">
        <v>132</v>
      </c>
      <c r="R119" s="67" t="s">
        <v>133</v>
      </c>
      <c r="S119" s="67" t="s">
        <v>134</v>
      </c>
      <c r="T119" s="68" t="s">
        <v>135</v>
      </c>
    </row>
    <row r="120" spans="2:65" s="1" customFormat="1" ht="22.9" customHeight="1">
      <c r="B120" s="30"/>
      <c r="C120" s="73" t="s">
        <v>116</v>
      </c>
      <c r="D120" s="31"/>
      <c r="E120" s="31"/>
      <c r="F120" s="31"/>
      <c r="G120" s="31"/>
      <c r="H120" s="31"/>
      <c r="I120" s="106"/>
      <c r="J120" s="168">
        <f>BK120</f>
        <v>0</v>
      </c>
      <c r="K120" s="31"/>
      <c r="L120" s="34"/>
      <c r="M120" s="69"/>
      <c r="N120" s="70"/>
      <c r="O120" s="70"/>
      <c r="P120" s="169">
        <f>P121+P147</f>
        <v>0</v>
      </c>
      <c r="Q120" s="70"/>
      <c r="R120" s="169">
        <f>R121+R147</f>
        <v>7.1916080000000004</v>
      </c>
      <c r="S120" s="70"/>
      <c r="T120" s="170">
        <f>T121+T147</f>
        <v>0</v>
      </c>
      <c r="AT120" s="13" t="s">
        <v>74</v>
      </c>
      <c r="AU120" s="13" t="s">
        <v>117</v>
      </c>
      <c r="BK120" s="171">
        <f>BK121+BK147</f>
        <v>0</v>
      </c>
    </row>
    <row r="121" spans="2:65" s="11" customFormat="1" ht="25.9" customHeight="1">
      <c r="B121" s="172"/>
      <c r="C121" s="173"/>
      <c r="D121" s="174" t="s">
        <v>74</v>
      </c>
      <c r="E121" s="175" t="s">
        <v>150</v>
      </c>
      <c r="F121" s="175" t="s">
        <v>151</v>
      </c>
      <c r="G121" s="173"/>
      <c r="H121" s="173"/>
      <c r="I121" s="176"/>
      <c r="J121" s="177">
        <f>BK121</f>
        <v>0</v>
      </c>
      <c r="K121" s="173"/>
      <c r="L121" s="178"/>
      <c r="M121" s="179"/>
      <c r="N121" s="180"/>
      <c r="O121" s="180"/>
      <c r="P121" s="181">
        <f>P122+P135</f>
        <v>0</v>
      </c>
      <c r="Q121" s="180"/>
      <c r="R121" s="181">
        <f>R122+R135</f>
        <v>7.1916080000000004</v>
      </c>
      <c r="S121" s="180"/>
      <c r="T121" s="182">
        <f>T122+T135</f>
        <v>0</v>
      </c>
      <c r="AR121" s="183" t="s">
        <v>152</v>
      </c>
      <c r="AT121" s="184" t="s">
        <v>74</v>
      </c>
      <c r="AU121" s="184" t="s">
        <v>75</v>
      </c>
      <c r="AY121" s="183" t="s">
        <v>138</v>
      </c>
      <c r="BK121" s="185">
        <f>BK122+BK135</f>
        <v>0</v>
      </c>
    </row>
    <row r="122" spans="2:65" s="11" customFormat="1" ht="22.9" customHeight="1">
      <c r="B122" s="172"/>
      <c r="C122" s="173"/>
      <c r="D122" s="174" t="s">
        <v>74</v>
      </c>
      <c r="E122" s="186" t="s">
        <v>153</v>
      </c>
      <c r="F122" s="186" t="s">
        <v>154</v>
      </c>
      <c r="G122" s="173"/>
      <c r="H122" s="173"/>
      <c r="I122" s="176"/>
      <c r="J122" s="187">
        <f>BK122</f>
        <v>0</v>
      </c>
      <c r="K122" s="173"/>
      <c r="L122" s="178"/>
      <c r="M122" s="179"/>
      <c r="N122" s="180"/>
      <c r="O122" s="180"/>
      <c r="P122" s="181">
        <f>SUM(P123:P134)</f>
        <v>0</v>
      </c>
      <c r="Q122" s="180"/>
      <c r="R122" s="181">
        <f>SUM(R123:R134)</f>
        <v>5.237E-2</v>
      </c>
      <c r="S122" s="180"/>
      <c r="T122" s="182">
        <f>SUM(T123:T134)</f>
        <v>0</v>
      </c>
      <c r="AR122" s="183" t="s">
        <v>152</v>
      </c>
      <c r="AT122" s="184" t="s">
        <v>74</v>
      </c>
      <c r="AU122" s="184" t="s">
        <v>83</v>
      </c>
      <c r="AY122" s="183" t="s">
        <v>138</v>
      </c>
      <c r="BK122" s="185">
        <f>SUM(BK123:BK134)</f>
        <v>0</v>
      </c>
    </row>
    <row r="123" spans="2:65" s="1" customFormat="1" ht="24" customHeight="1">
      <c r="B123" s="30"/>
      <c r="C123" s="188" t="s">
        <v>83</v>
      </c>
      <c r="D123" s="188" t="s">
        <v>141</v>
      </c>
      <c r="E123" s="189" t="s">
        <v>1433</v>
      </c>
      <c r="F123" s="190" t="s">
        <v>1434</v>
      </c>
      <c r="G123" s="191" t="s">
        <v>144</v>
      </c>
      <c r="H123" s="192">
        <v>8</v>
      </c>
      <c r="I123" s="193"/>
      <c r="J123" s="192">
        <f t="shared" ref="J123:J134" si="0">ROUND(I123*H123,3)</f>
        <v>0</v>
      </c>
      <c r="K123" s="190" t="s">
        <v>162</v>
      </c>
      <c r="L123" s="34"/>
      <c r="M123" s="194" t="s">
        <v>1</v>
      </c>
      <c r="N123" s="195" t="s">
        <v>41</v>
      </c>
      <c r="O123" s="62"/>
      <c r="P123" s="196">
        <f t="shared" ref="P123:P134" si="1">O123*H123</f>
        <v>0</v>
      </c>
      <c r="Q123" s="196">
        <v>0</v>
      </c>
      <c r="R123" s="196">
        <f t="shared" ref="R123:R134" si="2">Q123*H123</f>
        <v>0</v>
      </c>
      <c r="S123" s="196">
        <v>0</v>
      </c>
      <c r="T123" s="197">
        <f t="shared" ref="T123:T134" si="3">S123*H123</f>
        <v>0</v>
      </c>
      <c r="AR123" s="198" t="s">
        <v>157</v>
      </c>
      <c r="AT123" s="198" t="s">
        <v>141</v>
      </c>
      <c r="AU123" s="198" t="s">
        <v>145</v>
      </c>
      <c r="AY123" s="13" t="s">
        <v>138</v>
      </c>
      <c r="BE123" s="199">
        <f t="shared" ref="BE123:BE134" si="4">IF(N123="základná",J123,0)</f>
        <v>0</v>
      </c>
      <c r="BF123" s="199">
        <f t="shared" ref="BF123:BF134" si="5">IF(N123="znížená",J123,0)</f>
        <v>0</v>
      </c>
      <c r="BG123" s="199">
        <f t="shared" ref="BG123:BG134" si="6">IF(N123="zákl. prenesená",J123,0)</f>
        <v>0</v>
      </c>
      <c r="BH123" s="199">
        <f t="shared" ref="BH123:BH134" si="7">IF(N123="zníž. prenesená",J123,0)</f>
        <v>0</v>
      </c>
      <c r="BI123" s="199">
        <f t="shared" ref="BI123:BI134" si="8">IF(N123="nulová",J123,0)</f>
        <v>0</v>
      </c>
      <c r="BJ123" s="13" t="s">
        <v>145</v>
      </c>
      <c r="BK123" s="200">
        <f t="shared" ref="BK123:BK134" si="9">ROUND(I123*H123,3)</f>
        <v>0</v>
      </c>
      <c r="BL123" s="13" t="s">
        <v>157</v>
      </c>
      <c r="BM123" s="198" t="s">
        <v>1435</v>
      </c>
    </row>
    <row r="124" spans="2:65" s="1" customFormat="1" ht="16.5" customHeight="1">
      <c r="B124" s="30"/>
      <c r="C124" s="201" t="s">
        <v>145</v>
      </c>
      <c r="D124" s="201" t="s">
        <v>150</v>
      </c>
      <c r="E124" s="202" t="s">
        <v>1436</v>
      </c>
      <c r="F124" s="203" t="s">
        <v>1437</v>
      </c>
      <c r="G124" s="204" t="s">
        <v>144</v>
      </c>
      <c r="H124" s="205">
        <v>8</v>
      </c>
      <c r="I124" s="206"/>
      <c r="J124" s="205">
        <f t="shared" si="0"/>
        <v>0</v>
      </c>
      <c r="K124" s="203" t="s">
        <v>162</v>
      </c>
      <c r="L124" s="207"/>
      <c r="M124" s="208" t="s">
        <v>1</v>
      </c>
      <c r="N124" s="209" t="s">
        <v>41</v>
      </c>
      <c r="O124" s="62"/>
      <c r="P124" s="196">
        <f t="shared" si="1"/>
        <v>0</v>
      </c>
      <c r="Q124" s="196">
        <v>3.0000000000000001E-5</v>
      </c>
      <c r="R124" s="196">
        <f t="shared" si="2"/>
        <v>2.4000000000000001E-4</v>
      </c>
      <c r="S124" s="196">
        <v>0</v>
      </c>
      <c r="T124" s="197">
        <f t="shared" si="3"/>
        <v>0</v>
      </c>
      <c r="AR124" s="198" t="s">
        <v>163</v>
      </c>
      <c r="AT124" s="198" t="s">
        <v>150</v>
      </c>
      <c r="AU124" s="198" t="s">
        <v>145</v>
      </c>
      <c r="AY124" s="13" t="s">
        <v>138</v>
      </c>
      <c r="BE124" s="199">
        <f t="shared" si="4"/>
        <v>0</v>
      </c>
      <c r="BF124" s="199">
        <f t="shared" si="5"/>
        <v>0</v>
      </c>
      <c r="BG124" s="199">
        <f t="shared" si="6"/>
        <v>0</v>
      </c>
      <c r="BH124" s="199">
        <f t="shared" si="7"/>
        <v>0</v>
      </c>
      <c r="BI124" s="199">
        <f t="shared" si="8"/>
        <v>0</v>
      </c>
      <c r="BJ124" s="13" t="s">
        <v>145</v>
      </c>
      <c r="BK124" s="200">
        <f t="shared" si="9"/>
        <v>0</v>
      </c>
      <c r="BL124" s="13" t="s">
        <v>163</v>
      </c>
      <c r="BM124" s="198" t="s">
        <v>1438</v>
      </c>
    </row>
    <row r="125" spans="2:65" s="1" customFormat="1" ht="24" customHeight="1">
      <c r="B125" s="30"/>
      <c r="C125" s="188" t="s">
        <v>152</v>
      </c>
      <c r="D125" s="188" t="s">
        <v>141</v>
      </c>
      <c r="E125" s="189" t="s">
        <v>1439</v>
      </c>
      <c r="F125" s="190" t="s">
        <v>1440</v>
      </c>
      <c r="G125" s="191" t="s">
        <v>144</v>
      </c>
      <c r="H125" s="192">
        <v>4</v>
      </c>
      <c r="I125" s="193"/>
      <c r="J125" s="192">
        <f t="shared" si="0"/>
        <v>0</v>
      </c>
      <c r="K125" s="190" t="s">
        <v>162</v>
      </c>
      <c r="L125" s="34"/>
      <c r="M125" s="194" t="s">
        <v>1</v>
      </c>
      <c r="N125" s="195" t="s">
        <v>41</v>
      </c>
      <c r="O125" s="62"/>
      <c r="P125" s="196">
        <f t="shared" si="1"/>
        <v>0</v>
      </c>
      <c r="Q125" s="196">
        <v>0</v>
      </c>
      <c r="R125" s="196">
        <f t="shared" si="2"/>
        <v>0</v>
      </c>
      <c r="S125" s="196">
        <v>0</v>
      </c>
      <c r="T125" s="197">
        <f t="shared" si="3"/>
        <v>0</v>
      </c>
      <c r="AR125" s="198" t="s">
        <v>157</v>
      </c>
      <c r="AT125" s="198" t="s">
        <v>141</v>
      </c>
      <c r="AU125" s="198" t="s">
        <v>145</v>
      </c>
      <c r="AY125" s="13" t="s">
        <v>138</v>
      </c>
      <c r="BE125" s="199">
        <f t="shared" si="4"/>
        <v>0</v>
      </c>
      <c r="BF125" s="199">
        <f t="shared" si="5"/>
        <v>0</v>
      </c>
      <c r="BG125" s="199">
        <f t="shared" si="6"/>
        <v>0</v>
      </c>
      <c r="BH125" s="199">
        <f t="shared" si="7"/>
        <v>0</v>
      </c>
      <c r="BI125" s="199">
        <f t="shared" si="8"/>
        <v>0</v>
      </c>
      <c r="BJ125" s="13" t="s">
        <v>145</v>
      </c>
      <c r="BK125" s="200">
        <f t="shared" si="9"/>
        <v>0</v>
      </c>
      <c r="BL125" s="13" t="s">
        <v>157</v>
      </c>
      <c r="BM125" s="198" t="s">
        <v>1441</v>
      </c>
    </row>
    <row r="126" spans="2:65" s="1" customFormat="1" ht="16.5" customHeight="1">
      <c r="B126" s="30"/>
      <c r="C126" s="201" t="s">
        <v>139</v>
      </c>
      <c r="D126" s="201" t="s">
        <v>150</v>
      </c>
      <c r="E126" s="202" t="s">
        <v>1442</v>
      </c>
      <c r="F126" s="203" t="s">
        <v>1443</v>
      </c>
      <c r="G126" s="204" t="s">
        <v>144</v>
      </c>
      <c r="H126" s="205">
        <v>4</v>
      </c>
      <c r="I126" s="206"/>
      <c r="J126" s="205">
        <f t="shared" si="0"/>
        <v>0</v>
      </c>
      <c r="K126" s="203" t="s">
        <v>162</v>
      </c>
      <c r="L126" s="207"/>
      <c r="M126" s="208" t="s">
        <v>1</v>
      </c>
      <c r="N126" s="209" t="s">
        <v>41</v>
      </c>
      <c r="O126" s="62"/>
      <c r="P126" s="196">
        <f t="shared" si="1"/>
        <v>0</v>
      </c>
      <c r="Q126" s="196">
        <v>2.0000000000000001E-4</v>
      </c>
      <c r="R126" s="196">
        <f t="shared" si="2"/>
        <v>8.0000000000000004E-4</v>
      </c>
      <c r="S126" s="196">
        <v>0</v>
      </c>
      <c r="T126" s="197">
        <f t="shared" si="3"/>
        <v>0</v>
      </c>
      <c r="AR126" s="198" t="s">
        <v>163</v>
      </c>
      <c r="AT126" s="198" t="s">
        <v>150</v>
      </c>
      <c r="AU126" s="198" t="s">
        <v>145</v>
      </c>
      <c r="AY126" s="13" t="s">
        <v>138</v>
      </c>
      <c r="BE126" s="199">
        <f t="shared" si="4"/>
        <v>0</v>
      </c>
      <c r="BF126" s="199">
        <f t="shared" si="5"/>
        <v>0</v>
      </c>
      <c r="BG126" s="199">
        <f t="shared" si="6"/>
        <v>0</v>
      </c>
      <c r="BH126" s="199">
        <f t="shared" si="7"/>
        <v>0</v>
      </c>
      <c r="BI126" s="199">
        <f t="shared" si="8"/>
        <v>0</v>
      </c>
      <c r="BJ126" s="13" t="s">
        <v>145</v>
      </c>
      <c r="BK126" s="200">
        <f t="shared" si="9"/>
        <v>0</v>
      </c>
      <c r="BL126" s="13" t="s">
        <v>163</v>
      </c>
      <c r="BM126" s="198" t="s">
        <v>1444</v>
      </c>
    </row>
    <row r="127" spans="2:65" s="1" customFormat="1" ht="16.5" customHeight="1">
      <c r="B127" s="30"/>
      <c r="C127" s="201" t="s">
        <v>165</v>
      </c>
      <c r="D127" s="201" t="s">
        <v>150</v>
      </c>
      <c r="E127" s="202" t="s">
        <v>1445</v>
      </c>
      <c r="F127" s="203" t="s">
        <v>1446</v>
      </c>
      <c r="G127" s="204" t="s">
        <v>144</v>
      </c>
      <c r="H127" s="205">
        <v>2</v>
      </c>
      <c r="I127" s="206"/>
      <c r="J127" s="205">
        <f t="shared" si="0"/>
        <v>0</v>
      </c>
      <c r="K127" s="203" t="s">
        <v>162</v>
      </c>
      <c r="L127" s="207"/>
      <c r="M127" s="208" t="s">
        <v>1</v>
      </c>
      <c r="N127" s="209" t="s">
        <v>41</v>
      </c>
      <c r="O127" s="62"/>
      <c r="P127" s="196">
        <f t="shared" si="1"/>
        <v>0</v>
      </c>
      <c r="Q127" s="196">
        <v>1E-4</v>
      </c>
      <c r="R127" s="196">
        <f t="shared" si="2"/>
        <v>2.0000000000000001E-4</v>
      </c>
      <c r="S127" s="196">
        <v>0</v>
      </c>
      <c r="T127" s="197">
        <f t="shared" si="3"/>
        <v>0</v>
      </c>
      <c r="AR127" s="198" t="s">
        <v>163</v>
      </c>
      <c r="AT127" s="198" t="s">
        <v>150</v>
      </c>
      <c r="AU127" s="198" t="s">
        <v>145</v>
      </c>
      <c r="AY127" s="13" t="s">
        <v>138</v>
      </c>
      <c r="BE127" s="199">
        <f t="shared" si="4"/>
        <v>0</v>
      </c>
      <c r="BF127" s="199">
        <f t="shared" si="5"/>
        <v>0</v>
      </c>
      <c r="BG127" s="199">
        <f t="shared" si="6"/>
        <v>0</v>
      </c>
      <c r="BH127" s="199">
        <f t="shared" si="7"/>
        <v>0</v>
      </c>
      <c r="BI127" s="199">
        <f t="shared" si="8"/>
        <v>0</v>
      </c>
      <c r="BJ127" s="13" t="s">
        <v>145</v>
      </c>
      <c r="BK127" s="200">
        <f t="shared" si="9"/>
        <v>0</v>
      </c>
      <c r="BL127" s="13" t="s">
        <v>163</v>
      </c>
      <c r="BM127" s="198" t="s">
        <v>1447</v>
      </c>
    </row>
    <row r="128" spans="2:65" s="1" customFormat="1" ht="16.5" customHeight="1">
      <c r="B128" s="30"/>
      <c r="C128" s="188" t="s">
        <v>171</v>
      </c>
      <c r="D128" s="188" t="s">
        <v>141</v>
      </c>
      <c r="E128" s="189" t="s">
        <v>1448</v>
      </c>
      <c r="F128" s="190" t="s">
        <v>1449</v>
      </c>
      <c r="G128" s="191" t="s">
        <v>144</v>
      </c>
      <c r="H128" s="192">
        <v>2</v>
      </c>
      <c r="I128" s="193"/>
      <c r="J128" s="192">
        <f t="shared" si="0"/>
        <v>0</v>
      </c>
      <c r="K128" s="190" t="s">
        <v>169</v>
      </c>
      <c r="L128" s="34"/>
      <c r="M128" s="194" t="s">
        <v>1</v>
      </c>
      <c r="N128" s="195" t="s">
        <v>41</v>
      </c>
      <c r="O128" s="62"/>
      <c r="P128" s="196">
        <f t="shared" si="1"/>
        <v>0</v>
      </c>
      <c r="Q128" s="196">
        <v>0</v>
      </c>
      <c r="R128" s="196">
        <f t="shared" si="2"/>
        <v>0</v>
      </c>
      <c r="S128" s="196">
        <v>0</v>
      </c>
      <c r="T128" s="197">
        <f t="shared" si="3"/>
        <v>0</v>
      </c>
      <c r="AR128" s="198" t="s">
        <v>157</v>
      </c>
      <c r="AT128" s="198" t="s">
        <v>141</v>
      </c>
      <c r="AU128" s="198" t="s">
        <v>145</v>
      </c>
      <c r="AY128" s="13" t="s">
        <v>138</v>
      </c>
      <c r="BE128" s="199">
        <f t="shared" si="4"/>
        <v>0</v>
      </c>
      <c r="BF128" s="199">
        <f t="shared" si="5"/>
        <v>0</v>
      </c>
      <c r="BG128" s="199">
        <f t="shared" si="6"/>
        <v>0</v>
      </c>
      <c r="BH128" s="199">
        <f t="shared" si="7"/>
        <v>0</v>
      </c>
      <c r="BI128" s="199">
        <f t="shared" si="8"/>
        <v>0</v>
      </c>
      <c r="BJ128" s="13" t="s">
        <v>145</v>
      </c>
      <c r="BK128" s="200">
        <f t="shared" si="9"/>
        <v>0</v>
      </c>
      <c r="BL128" s="13" t="s">
        <v>157</v>
      </c>
      <c r="BM128" s="198" t="s">
        <v>1450</v>
      </c>
    </row>
    <row r="129" spans="2:65" s="1" customFormat="1" ht="16.5" customHeight="1">
      <c r="B129" s="30"/>
      <c r="C129" s="201" t="s">
        <v>175</v>
      </c>
      <c r="D129" s="201" t="s">
        <v>150</v>
      </c>
      <c r="E129" s="202" t="s">
        <v>1451</v>
      </c>
      <c r="F129" s="203" t="s">
        <v>1452</v>
      </c>
      <c r="G129" s="204" t="s">
        <v>144</v>
      </c>
      <c r="H129" s="205">
        <v>2</v>
      </c>
      <c r="I129" s="206"/>
      <c r="J129" s="205">
        <f t="shared" si="0"/>
        <v>0</v>
      </c>
      <c r="K129" s="203" t="s">
        <v>1</v>
      </c>
      <c r="L129" s="207"/>
      <c r="M129" s="208" t="s">
        <v>1</v>
      </c>
      <c r="N129" s="209" t="s">
        <v>41</v>
      </c>
      <c r="O129" s="62"/>
      <c r="P129" s="196">
        <f t="shared" si="1"/>
        <v>0</v>
      </c>
      <c r="Q129" s="196">
        <v>5.0000000000000001E-3</v>
      </c>
      <c r="R129" s="196">
        <f t="shared" si="2"/>
        <v>0.01</v>
      </c>
      <c r="S129" s="196">
        <v>0</v>
      </c>
      <c r="T129" s="197">
        <f t="shared" si="3"/>
        <v>0</v>
      </c>
      <c r="AR129" s="198" t="s">
        <v>163</v>
      </c>
      <c r="AT129" s="198" t="s">
        <v>150</v>
      </c>
      <c r="AU129" s="198" t="s">
        <v>145</v>
      </c>
      <c r="AY129" s="13" t="s">
        <v>138</v>
      </c>
      <c r="BE129" s="199">
        <f t="shared" si="4"/>
        <v>0</v>
      </c>
      <c r="BF129" s="199">
        <f t="shared" si="5"/>
        <v>0</v>
      </c>
      <c r="BG129" s="199">
        <f t="shared" si="6"/>
        <v>0</v>
      </c>
      <c r="BH129" s="199">
        <f t="shared" si="7"/>
        <v>0</v>
      </c>
      <c r="BI129" s="199">
        <f t="shared" si="8"/>
        <v>0</v>
      </c>
      <c r="BJ129" s="13" t="s">
        <v>145</v>
      </c>
      <c r="BK129" s="200">
        <f t="shared" si="9"/>
        <v>0</v>
      </c>
      <c r="BL129" s="13" t="s">
        <v>163</v>
      </c>
      <c r="BM129" s="198" t="s">
        <v>1453</v>
      </c>
    </row>
    <row r="130" spans="2:65" s="1" customFormat="1" ht="16.5" customHeight="1">
      <c r="B130" s="30"/>
      <c r="C130" s="188" t="s">
        <v>180</v>
      </c>
      <c r="D130" s="188" t="s">
        <v>141</v>
      </c>
      <c r="E130" s="189" t="s">
        <v>1454</v>
      </c>
      <c r="F130" s="190" t="s">
        <v>1455</v>
      </c>
      <c r="G130" s="191" t="s">
        <v>144</v>
      </c>
      <c r="H130" s="192">
        <v>4</v>
      </c>
      <c r="I130" s="193"/>
      <c r="J130" s="192">
        <f t="shared" si="0"/>
        <v>0</v>
      </c>
      <c r="K130" s="190" t="s">
        <v>169</v>
      </c>
      <c r="L130" s="34"/>
      <c r="M130" s="194" t="s">
        <v>1</v>
      </c>
      <c r="N130" s="195" t="s">
        <v>41</v>
      </c>
      <c r="O130" s="62"/>
      <c r="P130" s="196">
        <f t="shared" si="1"/>
        <v>0</v>
      </c>
      <c r="Q130" s="196">
        <v>0</v>
      </c>
      <c r="R130" s="196">
        <f t="shared" si="2"/>
        <v>0</v>
      </c>
      <c r="S130" s="196">
        <v>0</v>
      </c>
      <c r="T130" s="197">
        <f t="shared" si="3"/>
        <v>0</v>
      </c>
      <c r="AR130" s="198" t="s">
        <v>157</v>
      </c>
      <c r="AT130" s="198" t="s">
        <v>141</v>
      </c>
      <c r="AU130" s="198" t="s">
        <v>145</v>
      </c>
      <c r="AY130" s="13" t="s">
        <v>138</v>
      </c>
      <c r="BE130" s="199">
        <f t="shared" si="4"/>
        <v>0</v>
      </c>
      <c r="BF130" s="199">
        <f t="shared" si="5"/>
        <v>0</v>
      </c>
      <c r="BG130" s="199">
        <f t="shared" si="6"/>
        <v>0</v>
      </c>
      <c r="BH130" s="199">
        <f t="shared" si="7"/>
        <v>0</v>
      </c>
      <c r="BI130" s="199">
        <f t="shared" si="8"/>
        <v>0</v>
      </c>
      <c r="BJ130" s="13" t="s">
        <v>145</v>
      </c>
      <c r="BK130" s="200">
        <f t="shared" si="9"/>
        <v>0</v>
      </c>
      <c r="BL130" s="13" t="s">
        <v>157</v>
      </c>
      <c r="BM130" s="198" t="s">
        <v>1456</v>
      </c>
    </row>
    <row r="131" spans="2:65" s="1" customFormat="1" ht="16.5" customHeight="1">
      <c r="B131" s="30"/>
      <c r="C131" s="201" t="s">
        <v>184</v>
      </c>
      <c r="D131" s="201" t="s">
        <v>150</v>
      </c>
      <c r="E131" s="202" t="s">
        <v>1457</v>
      </c>
      <c r="F131" s="203" t="s">
        <v>1458</v>
      </c>
      <c r="G131" s="204" t="s">
        <v>144</v>
      </c>
      <c r="H131" s="205">
        <v>4</v>
      </c>
      <c r="I131" s="206"/>
      <c r="J131" s="205">
        <f t="shared" si="0"/>
        <v>0</v>
      </c>
      <c r="K131" s="203" t="s">
        <v>169</v>
      </c>
      <c r="L131" s="207"/>
      <c r="M131" s="208" t="s">
        <v>1</v>
      </c>
      <c r="N131" s="209" t="s">
        <v>41</v>
      </c>
      <c r="O131" s="62"/>
      <c r="P131" s="196">
        <f t="shared" si="1"/>
        <v>0</v>
      </c>
      <c r="Q131" s="196">
        <v>4.7699999999999999E-3</v>
      </c>
      <c r="R131" s="196">
        <f t="shared" si="2"/>
        <v>1.908E-2</v>
      </c>
      <c r="S131" s="196">
        <v>0</v>
      </c>
      <c r="T131" s="197">
        <f t="shared" si="3"/>
        <v>0</v>
      </c>
      <c r="AR131" s="198" t="s">
        <v>163</v>
      </c>
      <c r="AT131" s="198" t="s">
        <v>150</v>
      </c>
      <c r="AU131" s="198" t="s">
        <v>145</v>
      </c>
      <c r="AY131" s="13" t="s">
        <v>138</v>
      </c>
      <c r="BE131" s="199">
        <f t="shared" si="4"/>
        <v>0</v>
      </c>
      <c r="BF131" s="199">
        <f t="shared" si="5"/>
        <v>0</v>
      </c>
      <c r="BG131" s="199">
        <f t="shared" si="6"/>
        <v>0</v>
      </c>
      <c r="BH131" s="199">
        <f t="shared" si="7"/>
        <v>0</v>
      </c>
      <c r="BI131" s="199">
        <f t="shared" si="8"/>
        <v>0</v>
      </c>
      <c r="BJ131" s="13" t="s">
        <v>145</v>
      </c>
      <c r="BK131" s="200">
        <f t="shared" si="9"/>
        <v>0</v>
      </c>
      <c r="BL131" s="13" t="s">
        <v>163</v>
      </c>
      <c r="BM131" s="198" t="s">
        <v>1459</v>
      </c>
    </row>
    <row r="132" spans="2:65" s="1" customFormat="1" ht="16.5" customHeight="1">
      <c r="B132" s="30"/>
      <c r="C132" s="188" t="s">
        <v>188</v>
      </c>
      <c r="D132" s="188" t="s">
        <v>141</v>
      </c>
      <c r="E132" s="189" t="s">
        <v>1460</v>
      </c>
      <c r="F132" s="190" t="s">
        <v>1461</v>
      </c>
      <c r="G132" s="191" t="s">
        <v>203</v>
      </c>
      <c r="H132" s="192">
        <v>70</v>
      </c>
      <c r="I132" s="193"/>
      <c r="J132" s="192">
        <f t="shared" si="0"/>
        <v>0</v>
      </c>
      <c r="K132" s="190" t="s">
        <v>162</v>
      </c>
      <c r="L132" s="34"/>
      <c r="M132" s="194" t="s">
        <v>1</v>
      </c>
      <c r="N132" s="195" t="s">
        <v>41</v>
      </c>
      <c r="O132" s="62"/>
      <c r="P132" s="196">
        <f t="shared" si="1"/>
        <v>0</v>
      </c>
      <c r="Q132" s="196">
        <v>0</v>
      </c>
      <c r="R132" s="196">
        <f t="shared" si="2"/>
        <v>0</v>
      </c>
      <c r="S132" s="196">
        <v>0</v>
      </c>
      <c r="T132" s="197">
        <f t="shared" si="3"/>
        <v>0</v>
      </c>
      <c r="AR132" s="198" t="s">
        <v>157</v>
      </c>
      <c r="AT132" s="198" t="s">
        <v>141</v>
      </c>
      <c r="AU132" s="198" t="s">
        <v>145</v>
      </c>
      <c r="AY132" s="13" t="s">
        <v>138</v>
      </c>
      <c r="BE132" s="199">
        <f t="shared" si="4"/>
        <v>0</v>
      </c>
      <c r="BF132" s="199">
        <f t="shared" si="5"/>
        <v>0</v>
      </c>
      <c r="BG132" s="199">
        <f t="shared" si="6"/>
        <v>0</v>
      </c>
      <c r="BH132" s="199">
        <f t="shared" si="7"/>
        <v>0</v>
      </c>
      <c r="BI132" s="199">
        <f t="shared" si="8"/>
        <v>0</v>
      </c>
      <c r="BJ132" s="13" t="s">
        <v>145</v>
      </c>
      <c r="BK132" s="200">
        <f t="shared" si="9"/>
        <v>0</v>
      </c>
      <c r="BL132" s="13" t="s">
        <v>157</v>
      </c>
      <c r="BM132" s="198" t="s">
        <v>1462</v>
      </c>
    </row>
    <row r="133" spans="2:65" s="1" customFormat="1" ht="16.5" customHeight="1">
      <c r="B133" s="30"/>
      <c r="C133" s="201" t="s">
        <v>192</v>
      </c>
      <c r="D133" s="201" t="s">
        <v>150</v>
      </c>
      <c r="E133" s="202" t="s">
        <v>1463</v>
      </c>
      <c r="F133" s="203" t="s">
        <v>1464</v>
      </c>
      <c r="G133" s="204" t="s">
        <v>203</v>
      </c>
      <c r="H133" s="205">
        <v>73.5</v>
      </c>
      <c r="I133" s="206"/>
      <c r="J133" s="205">
        <f t="shared" si="0"/>
        <v>0</v>
      </c>
      <c r="K133" s="203" t="s">
        <v>162</v>
      </c>
      <c r="L133" s="207"/>
      <c r="M133" s="208" t="s">
        <v>1</v>
      </c>
      <c r="N133" s="209" t="s">
        <v>41</v>
      </c>
      <c r="O133" s="62"/>
      <c r="P133" s="196">
        <f t="shared" si="1"/>
        <v>0</v>
      </c>
      <c r="Q133" s="196">
        <v>2.9999999999999997E-4</v>
      </c>
      <c r="R133" s="196">
        <f t="shared" si="2"/>
        <v>2.2049999999999997E-2</v>
      </c>
      <c r="S133" s="196">
        <v>0</v>
      </c>
      <c r="T133" s="197">
        <f t="shared" si="3"/>
        <v>0</v>
      </c>
      <c r="AR133" s="198" t="s">
        <v>163</v>
      </c>
      <c r="AT133" s="198" t="s">
        <v>150</v>
      </c>
      <c r="AU133" s="198" t="s">
        <v>145</v>
      </c>
      <c r="AY133" s="13" t="s">
        <v>138</v>
      </c>
      <c r="BE133" s="199">
        <f t="shared" si="4"/>
        <v>0</v>
      </c>
      <c r="BF133" s="199">
        <f t="shared" si="5"/>
        <v>0</v>
      </c>
      <c r="BG133" s="199">
        <f t="shared" si="6"/>
        <v>0</v>
      </c>
      <c r="BH133" s="199">
        <f t="shared" si="7"/>
        <v>0</v>
      </c>
      <c r="BI133" s="199">
        <f t="shared" si="8"/>
        <v>0</v>
      </c>
      <c r="BJ133" s="13" t="s">
        <v>145</v>
      </c>
      <c r="BK133" s="200">
        <f t="shared" si="9"/>
        <v>0</v>
      </c>
      <c r="BL133" s="13" t="s">
        <v>163</v>
      </c>
      <c r="BM133" s="198" t="s">
        <v>1465</v>
      </c>
    </row>
    <row r="134" spans="2:65" s="1" customFormat="1" ht="16.5" customHeight="1">
      <c r="B134" s="30"/>
      <c r="C134" s="188" t="s">
        <v>196</v>
      </c>
      <c r="D134" s="188" t="s">
        <v>141</v>
      </c>
      <c r="E134" s="189" t="s">
        <v>1379</v>
      </c>
      <c r="F134" s="190" t="s">
        <v>1380</v>
      </c>
      <c r="G134" s="191" t="s">
        <v>203</v>
      </c>
      <c r="H134" s="192">
        <v>70</v>
      </c>
      <c r="I134" s="193"/>
      <c r="J134" s="192">
        <f t="shared" si="0"/>
        <v>0</v>
      </c>
      <c r="K134" s="190" t="s">
        <v>162</v>
      </c>
      <c r="L134" s="34"/>
      <c r="M134" s="194" t="s">
        <v>1</v>
      </c>
      <c r="N134" s="195" t="s">
        <v>41</v>
      </c>
      <c r="O134" s="62"/>
      <c r="P134" s="196">
        <f t="shared" si="1"/>
        <v>0</v>
      </c>
      <c r="Q134" s="196">
        <v>0</v>
      </c>
      <c r="R134" s="196">
        <f t="shared" si="2"/>
        <v>0</v>
      </c>
      <c r="S134" s="196">
        <v>0</v>
      </c>
      <c r="T134" s="197">
        <f t="shared" si="3"/>
        <v>0</v>
      </c>
      <c r="AR134" s="198" t="s">
        <v>157</v>
      </c>
      <c r="AT134" s="198" t="s">
        <v>141</v>
      </c>
      <c r="AU134" s="198" t="s">
        <v>145</v>
      </c>
      <c r="AY134" s="13" t="s">
        <v>138</v>
      </c>
      <c r="BE134" s="199">
        <f t="shared" si="4"/>
        <v>0</v>
      </c>
      <c r="BF134" s="199">
        <f t="shared" si="5"/>
        <v>0</v>
      </c>
      <c r="BG134" s="199">
        <f t="shared" si="6"/>
        <v>0</v>
      </c>
      <c r="BH134" s="199">
        <f t="shared" si="7"/>
        <v>0</v>
      </c>
      <c r="BI134" s="199">
        <f t="shared" si="8"/>
        <v>0</v>
      </c>
      <c r="BJ134" s="13" t="s">
        <v>145</v>
      </c>
      <c r="BK134" s="200">
        <f t="shared" si="9"/>
        <v>0</v>
      </c>
      <c r="BL134" s="13" t="s">
        <v>157</v>
      </c>
      <c r="BM134" s="198" t="s">
        <v>1466</v>
      </c>
    </row>
    <row r="135" spans="2:65" s="11" customFormat="1" ht="22.9" customHeight="1">
      <c r="B135" s="172"/>
      <c r="C135" s="173"/>
      <c r="D135" s="174" t="s">
        <v>74</v>
      </c>
      <c r="E135" s="186" t="s">
        <v>226</v>
      </c>
      <c r="F135" s="186" t="s">
        <v>227</v>
      </c>
      <c r="G135" s="173"/>
      <c r="H135" s="173"/>
      <c r="I135" s="176"/>
      <c r="J135" s="187">
        <f>BK135</f>
        <v>0</v>
      </c>
      <c r="K135" s="173"/>
      <c r="L135" s="178"/>
      <c r="M135" s="179"/>
      <c r="N135" s="180"/>
      <c r="O135" s="180"/>
      <c r="P135" s="181">
        <f>SUM(P136:P146)</f>
        <v>0</v>
      </c>
      <c r="Q135" s="180"/>
      <c r="R135" s="181">
        <f>SUM(R136:R146)</f>
        <v>7.1392380000000006</v>
      </c>
      <c r="S135" s="180"/>
      <c r="T135" s="182">
        <f>SUM(T136:T146)</f>
        <v>0</v>
      </c>
      <c r="AR135" s="183" t="s">
        <v>152</v>
      </c>
      <c r="AT135" s="184" t="s">
        <v>74</v>
      </c>
      <c r="AU135" s="184" t="s">
        <v>83</v>
      </c>
      <c r="AY135" s="183" t="s">
        <v>138</v>
      </c>
      <c r="BK135" s="185">
        <f>SUM(BK136:BK146)</f>
        <v>0</v>
      </c>
    </row>
    <row r="136" spans="2:65" s="1" customFormat="1" ht="24" customHeight="1">
      <c r="B136" s="30"/>
      <c r="C136" s="188" t="s">
        <v>200</v>
      </c>
      <c r="D136" s="188" t="s">
        <v>141</v>
      </c>
      <c r="E136" s="189" t="s">
        <v>1299</v>
      </c>
      <c r="F136" s="190" t="s">
        <v>1300</v>
      </c>
      <c r="G136" s="191" t="s">
        <v>203</v>
      </c>
      <c r="H136" s="192">
        <v>62</v>
      </c>
      <c r="I136" s="193"/>
      <c r="J136" s="192">
        <f t="shared" ref="J136:J146" si="10">ROUND(I136*H136,3)</f>
        <v>0</v>
      </c>
      <c r="K136" s="190" t="s">
        <v>162</v>
      </c>
      <c r="L136" s="34"/>
      <c r="M136" s="194" t="s">
        <v>1</v>
      </c>
      <c r="N136" s="195" t="s">
        <v>41</v>
      </c>
      <c r="O136" s="62"/>
      <c r="P136" s="196">
        <f t="shared" ref="P136:P146" si="11">O136*H136</f>
        <v>0</v>
      </c>
      <c r="Q136" s="196">
        <v>0</v>
      </c>
      <c r="R136" s="196">
        <f t="shared" ref="R136:R146" si="12">Q136*H136</f>
        <v>0</v>
      </c>
      <c r="S136" s="196">
        <v>0</v>
      </c>
      <c r="T136" s="197">
        <f t="shared" ref="T136:T146" si="13">S136*H136</f>
        <v>0</v>
      </c>
      <c r="AR136" s="198" t="s">
        <v>157</v>
      </c>
      <c r="AT136" s="198" t="s">
        <v>141</v>
      </c>
      <c r="AU136" s="198" t="s">
        <v>145</v>
      </c>
      <c r="AY136" s="13" t="s">
        <v>138</v>
      </c>
      <c r="BE136" s="199">
        <f t="shared" ref="BE136:BE146" si="14">IF(N136="základná",J136,0)</f>
        <v>0</v>
      </c>
      <c r="BF136" s="199">
        <f t="shared" ref="BF136:BF146" si="15">IF(N136="znížená",J136,0)</f>
        <v>0</v>
      </c>
      <c r="BG136" s="199">
        <f t="shared" ref="BG136:BG146" si="16">IF(N136="zákl. prenesená",J136,0)</f>
        <v>0</v>
      </c>
      <c r="BH136" s="199">
        <f t="shared" ref="BH136:BH146" si="17">IF(N136="zníž. prenesená",J136,0)</f>
        <v>0</v>
      </c>
      <c r="BI136" s="199">
        <f t="shared" ref="BI136:BI146" si="18">IF(N136="nulová",J136,0)</f>
        <v>0</v>
      </c>
      <c r="BJ136" s="13" t="s">
        <v>145</v>
      </c>
      <c r="BK136" s="200">
        <f t="shared" ref="BK136:BK146" si="19">ROUND(I136*H136,3)</f>
        <v>0</v>
      </c>
      <c r="BL136" s="13" t="s">
        <v>157</v>
      </c>
      <c r="BM136" s="198" t="s">
        <v>1467</v>
      </c>
    </row>
    <row r="137" spans="2:65" s="1" customFormat="1" ht="24" customHeight="1">
      <c r="B137" s="30"/>
      <c r="C137" s="188" t="s">
        <v>205</v>
      </c>
      <c r="D137" s="188" t="s">
        <v>141</v>
      </c>
      <c r="E137" s="189" t="s">
        <v>1166</v>
      </c>
      <c r="F137" s="190" t="s">
        <v>1167</v>
      </c>
      <c r="G137" s="191" t="s">
        <v>203</v>
      </c>
      <c r="H137" s="192">
        <v>62</v>
      </c>
      <c r="I137" s="193"/>
      <c r="J137" s="192">
        <f t="shared" si="10"/>
        <v>0</v>
      </c>
      <c r="K137" s="190" t="s">
        <v>162</v>
      </c>
      <c r="L137" s="34"/>
      <c r="M137" s="194" t="s">
        <v>1</v>
      </c>
      <c r="N137" s="195" t="s">
        <v>41</v>
      </c>
      <c r="O137" s="62"/>
      <c r="P137" s="196">
        <f t="shared" si="11"/>
        <v>0</v>
      </c>
      <c r="Q137" s="196">
        <v>0</v>
      </c>
      <c r="R137" s="196">
        <f t="shared" si="12"/>
        <v>0</v>
      </c>
      <c r="S137" s="196">
        <v>0</v>
      </c>
      <c r="T137" s="197">
        <f t="shared" si="13"/>
        <v>0</v>
      </c>
      <c r="AR137" s="198" t="s">
        <v>157</v>
      </c>
      <c r="AT137" s="198" t="s">
        <v>141</v>
      </c>
      <c r="AU137" s="198" t="s">
        <v>145</v>
      </c>
      <c r="AY137" s="13" t="s">
        <v>138</v>
      </c>
      <c r="BE137" s="199">
        <f t="shared" si="14"/>
        <v>0</v>
      </c>
      <c r="BF137" s="199">
        <f t="shared" si="15"/>
        <v>0</v>
      </c>
      <c r="BG137" s="199">
        <f t="shared" si="16"/>
        <v>0</v>
      </c>
      <c r="BH137" s="199">
        <f t="shared" si="17"/>
        <v>0</v>
      </c>
      <c r="BI137" s="199">
        <f t="shared" si="18"/>
        <v>0</v>
      </c>
      <c r="BJ137" s="13" t="s">
        <v>145</v>
      </c>
      <c r="BK137" s="200">
        <f t="shared" si="19"/>
        <v>0</v>
      </c>
      <c r="BL137" s="13" t="s">
        <v>157</v>
      </c>
      <c r="BM137" s="198" t="s">
        <v>1468</v>
      </c>
    </row>
    <row r="138" spans="2:65" s="1" customFormat="1" ht="24" customHeight="1">
      <c r="B138" s="30"/>
      <c r="C138" s="201" t="s">
        <v>209</v>
      </c>
      <c r="D138" s="201" t="s">
        <v>150</v>
      </c>
      <c r="E138" s="202" t="s">
        <v>1169</v>
      </c>
      <c r="F138" s="203" t="s">
        <v>1170</v>
      </c>
      <c r="G138" s="204" t="s">
        <v>144</v>
      </c>
      <c r="H138" s="205">
        <v>465</v>
      </c>
      <c r="I138" s="206"/>
      <c r="J138" s="205">
        <f t="shared" si="10"/>
        <v>0</v>
      </c>
      <c r="K138" s="203" t="s">
        <v>162</v>
      </c>
      <c r="L138" s="207"/>
      <c r="M138" s="208" t="s">
        <v>1</v>
      </c>
      <c r="N138" s="209" t="s">
        <v>41</v>
      </c>
      <c r="O138" s="62"/>
      <c r="P138" s="196">
        <f t="shared" si="11"/>
        <v>0</v>
      </c>
      <c r="Q138" s="196">
        <v>4.1000000000000003E-3</v>
      </c>
      <c r="R138" s="196">
        <f t="shared" si="12"/>
        <v>1.9065000000000001</v>
      </c>
      <c r="S138" s="196">
        <v>0</v>
      </c>
      <c r="T138" s="197">
        <f t="shared" si="13"/>
        <v>0</v>
      </c>
      <c r="AR138" s="198" t="s">
        <v>163</v>
      </c>
      <c r="AT138" s="198" t="s">
        <v>150</v>
      </c>
      <c r="AU138" s="198" t="s">
        <v>145</v>
      </c>
      <c r="AY138" s="13" t="s">
        <v>138</v>
      </c>
      <c r="BE138" s="199">
        <f t="shared" si="14"/>
        <v>0</v>
      </c>
      <c r="BF138" s="199">
        <f t="shared" si="15"/>
        <v>0</v>
      </c>
      <c r="BG138" s="199">
        <f t="shared" si="16"/>
        <v>0</v>
      </c>
      <c r="BH138" s="199">
        <f t="shared" si="17"/>
        <v>0</v>
      </c>
      <c r="BI138" s="199">
        <f t="shared" si="18"/>
        <v>0</v>
      </c>
      <c r="BJ138" s="13" t="s">
        <v>145</v>
      </c>
      <c r="BK138" s="200">
        <f t="shared" si="19"/>
        <v>0</v>
      </c>
      <c r="BL138" s="13" t="s">
        <v>163</v>
      </c>
      <c r="BM138" s="198" t="s">
        <v>1469</v>
      </c>
    </row>
    <row r="139" spans="2:65" s="1" customFormat="1" ht="16.5" customHeight="1">
      <c r="B139" s="30"/>
      <c r="C139" s="201" t="s">
        <v>214</v>
      </c>
      <c r="D139" s="201" t="s">
        <v>150</v>
      </c>
      <c r="E139" s="202" t="s">
        <v>1172</v>
      </c>
      <c r="F139" s="203" t="s">
        <v>1173</v>
      </c>
      <c r="G139" s="204" t="s">
        <v>161</v>
      </c>
      <c r="H139" s="205">
        <v>5.2080000000000002</v>
      </c>
      <c r="I139" s="206"/>
      <c r="J139" s="205">
        <f t="shared" si="10"/>
        <v>0</v>
      </c>
      <c r="K139" s="203" t="s">
        <v>162</v>
      </c>
      <c r="L139" s="207"/>
      <c r="M139" s="208" t="s">
        <v>1</v>
      </c>
      <c r="N139" s="209" t="s">
        <v>41</v>
      </c>
      <c r="O139" s="62"/>
      <c r="P139" s="196">
        <f t="shared" si="11"/>
        <v>0</v>
      </c>
      <c r="Q139" s="196">
        <v>1</v>
      </c>
      <c r="R139" s="196">
        <f t="shared" si="12"/>
        <v>5.2080000000000002</v>
      </c>
      <c r="S139" s="196">
        <v>0</v>
      </c>
      <c r="T139" s="197">
        <f t="shared" si="13"/>
        <v>0</v>
      </c>
      <c r="AR139" s="198" t="s">
        <v>163</v>
      </c>
      <c r="AT139" s="198" t="s">
        <v>150</v>
      </c>
      <c r="AU139" s="198" t="s">
        <v>145</v>
      </c>
      <c r="AY139" s="13" t="s">
        <v>138</v>
      </c>
      <c r="BE139" s="199">
        <f t="shared" si="14"/>
        <v>0</v>
      </c>
      <c r="BF139" s="199">
        <f t="shared" si="15"/>
        <v>0</v>
      </c>
      <c r="BG139" s="199">
        <f t="shared" si="16"/>
        <v>0</v>
      </c>
      <c r="BH139" s="199">
        <f t="shared" si="17"/>
        <v>0</v>
      </c>
      <c r="BI139" s="199">
        <f t="shared" si="18"/>
        <v>0</v>
      </c>
      <c r="BJ139" s="13" t="s">
        <v>145</v>
      </c>
      <c r="BK139" s="200">
        <f t="shared" si="19"/>
        <v>0</v>
      </c>
      <c r="BL139" s="13" t="s">
        <v>163</v>
      </c>
      <c r="BM139" s="198" t="s">
        <v>1470</v>
      </c>
    </row>
    <row r="140" spans="2:65" s="1" customFormat="1" ht="24" customHeight="1">
      <c r="B140" s="30"/>
      <c r="C140" s="188" t="s">
        <v>218</v>
      </c>
      <c r="D140" s="188" t="s">
        <v>141</v>
      </c>
      <c r="E140" s="189" t="s">
        <v>1185</v>
      </c>
      <c r="F140" s="190" t="s">
        <v>1186</v>
      </c>
      <c r="G140" s="191" t="s">
        <v>203</v>
      </c>
      <c r="H140" s="192">
        <v>62</v>
      </c>
      <c r="I140" s="193"/>
      <c r="J140" s="192">
        <f t="shared" si="10"/>
        <v>0</v>
      </c>
      <c r="K140" s="190" t="s">
        <v>162</v>
      </c>
      <c r="L140" s="34"/>
      <c r="M140" s="194" t="s">
        <v>1</v>
      </c>
      <c r="N140" s="195" t="s">
        <v>41</v>
      </c>
      <c r="O140" s="62"/>
      <c r="P140" s="196">
        <f t="shared" si="11"/>
        <v>0</v>
      </c>
      <c r="Q140" s="196">
        <v>0</v>
      </c>
      <c r="R140" s="196">
        <f t="shared" si="12"/>
        <v>0</v>
      </c>
      <c r="S140" s="196">
        <v>0</v>
      </c>
      <c r="T140" s="197">
        <f t="shared" si="13"/>
        <v>0</v>
      </c>
      <c r="AR140" s="198" t="s">
        <v>157</v>
      </c>
      <c r="AT140" s="198" t="s">
        <v>141</v>
      </c>
      <c r="AU140" s="198" t="s">
        <v>145</v>
      </c>
      <c r="AY140" s="13" t="s">
        <v>138</v>
      </c>
      <c r="BE140" s="199">
        <f t="shared" si="14"/>
        <v>0</v>
      </c>
      <c r="BF140" s="199">
        <f t="shared" si="15"/>
        <v>0</v>
      </c>
      <c r="BG140" s="199">
        <f t="shared" si="16"/>
        <v>0</v>
      </c>
      <c r="BH140" s="199">
        <f t="shared" si="17"/>
        <v>0</v>
      </c>
      <c r="BI140" s="199">
        <f t="shared" si="18"/>
        <v>0</v>
      </c>
      <c r="BJ140" s="13" t="s">
        <v>145</v>
      </c>
      <c r="BK140" s="200">
        <f t="shared" si="19"/>
        <v>0</v>
      </c>
      <c r="BL140" s="13" t="s">
        <v>157</v>
      </c>
      <c r="BM140" s="198" t="s">
        <v>1471</v>
      </c>
    </row>
    <row r="141" spans="2:65" s="1" customFormat="1" ht="24" customHeight="1">
      <c r="B141" s="30"/>
      <c r="C141" s="201" t="s">
        <v>222</v>
      </c>
      <c r="D141" s="201" t="s">
        <v>150</v>
      </c>
      <c r="E141" s="202" t="s">
        <v>1182</v>
      </c>
      <c r="F141" s="203" t="s">
        <v>1183</v>
      </c>
      <c r="G141" s="204" t="s">
        <v>203</v>
      </c>
      <c r="H141" s="205">
        <v>65.099999999999994</v>
      </c>
      <c r="I141" s="206"/>
      <c r="J141" s="205">
        <f t="shared" si="10"/>
        <v>0</v>
      </c>
      <c r="K141" s="203" t="s">
        <v>162</v>
      </c>
      <c r="L141" s="207"/>
      <c r="M141" s="208" t="s">
        <v>1</v>
      </c>
      <c r="N141" s="209" t="s">
        <v>41</v>
      </c>
      <c r="O141" s="62"/>
      <c r="P141" s="196">
        <f t="shared" si="11"/>
        <v>0</v>
      </c>
      <c r="Q141" s="196">
        <v>2.1000000000000001E-4</v>
      </c>
      <c r="R141" s="196">
        <f t="shared" si="12"/>
        <v>1.3670999999999999E-2</v>
      </c>
      <c r="S141" s="196">
        <v>0</v>
      </c>
      <c r="T141" s="197">
        <f t="shared" si="13"/>
        <v>0</v>
      </c>
      <c r="AR141" s="198" t="s">
        <v>163</v>
      </c>
      <c r="AT141" s="198" t="s">
        <v>150</v>
      </c>
      <c r="AU141" s="198" t="s">
        <v>145</v>
      </c>
      <c r="AY141" s="13" t="s">
        <v>138</v>
      </c>
      <c r="BE141" s="199">
        <f t="shared" si="14"/>
        <v>0</v>
      </c>
      <c r="BF141" s="199">
        <f t="shared" si="15"/>
        <v>0</v>
      </c>
      <c r="BG141" s="199">
        <f t="shared" si="16"/>
        <v>0</v>
      </c>
      <c r="BH141" s="199">
        <f t="shared" si="17"/>
        <v>0</v>
      </c>
      <c r="BI141" s="199">
        <f t="shared" si="18"/>
        <v>0</v>
      </c>
      <c r="BJ141" s="13" t="s">
        <v>145</v>
      </c>
      <c r="BK141" s="200">
        <f t="shared" si="19"/>
        <v>0</v>
      </c>
      <c r="BL141" s="13" t="s">
        <v>163</v>
      </c>
      <c r="BM141" s="198" t="s">
        <v>1472</v>
      </c>
    </row>
    <row r="142" spans="2:65" s="1" customFormat="1" ht="24" customHeight="1">
      <c r="B142" s="30"/>
      <c r="C142" s="188" t="s">
        <v>228</v>
      </c>
      <c r="D142" s="188" t="s">
        <v>141</v>
      </c>
      <c r="E142" s="189" t="s">
        <v>1202</v>
      </c>
      <c r="F142" s="190" t="s">
        <v>1203</v>
      </c>
      <c r="G142" s="191" t="s">
        <v>203</v>
      </c>
      <c r="H142" s="192">
        <v>62</v>
      </c>
      <c r="I142" s="193"/>
      <c r="J142" s="192">
        <f t="shared" si="10"/>
        <v>0</v>
      </c>
      <c r="K142" s="190" t="s">
        <v>162</v>
      </c>
      <c r="L142" s="34"/>
      <c r="M142" s="194" t="s">
        <v>1</v>
      </c>
      <c r="N142" s="195" t="s">
        <v>41</v>
      </c>
      <c r="O142" s="62"/>
      <c r="P142" s="196">
        <f t="shared" si="11"/>
        <v>0</v>
      </c>
      <c r="Q142" s="196">
        <v>0</v>
      </c>
      <c r="R142" s="196">
        <f t="shared" si="12"/>
        <v>0</v>
      </c>
      <c r="S142" s="196">
        <v>0</v>
      </c>
      <c r="T142" s="197">
        <f t="shared" si="13"/>
        <v>0</v>
      </c>
      <c r="AR142" s="198" t="s">
        <v>157</v>
      </c>
      <c r="AT142" s="198" t="s">
        <v>141</v>
      </c>
      <c r="AU142" s="198" t="s">
        <v>145</v>
      </c>
      <c r="AY142" s="13" t="s">
        <v>138</v>
      </c>
      <c r="BE142" s="199">
        <f t="shared" si="14"/>
        <v>0</v>
      </c>
      <c r="BF142" s="199">
        <f t="shared" si="15"/>
        <v>0</v>
      </c>
      <c r="BG142" s="199">
        <f t="shared" si="16"/>
        <v>0</v>
      </c>
      <c r="BH142" s="199">
        <f t="shared" si="17"/>
        <v>0</v>
      </c>
      <c r="BI142" s="199">
        <f t="shared" si="18"/>
        <v>0</v>
      </c>
      <c r="BJ142" s="13" t="s">
        <v>145</v>
      </c>
      <c r="BK142" s="200">
        <f t="shared" si="19"/>
        <v>0</v>
      </c>
      <c r="BL142" s="13" t="s">
        <v>157</v>
      </c>
      <c r="BM142" s="198" t="s">
        <v>1473</v>
      </c>
    </row>
    <row r="143" spans="2:65" s="1" customFormat="1" ht="16.5" customHeight="1">
      <c r="B143" s="30"/>
      <c r="C143" s="201" t="s">
        <v>7</v>
      </c>
      <c r="D143" s="201" t="s">
        <v>150</v>
      </c>
      <c r="E143" s="202" t="s">
        <v>1416</v>
      </c>
      <c r="F143" s="203" t="s">
        <v>1417</v>
      </c>
      <c r="G143" s="204" t="s">
        <v>203</v>
      </c>
      <c r="H143" s="205">
        <v>65.099999999999994</v>
      </c>
      <c r="I143" s="206"/>
      <c r="J143" s="205">
        <f t="shared" si="10"/>
        <v>0</v>
      </c>
      <c r="K143" s="203" t="s">
        <v>162</v>
      </c>
      <c r="L143" s="207"/>
      <c r="M143" s="208" t="s">
        <v>1</v>
      </c>
      <c r="N143" s="209" t="s">
        <v>41</v>
      </c>
      <c r="O143" s="62"/>
      <c r="P143" s="196">
        <f t="shared" si="11"/>
        <v>0</v>
      </c>
      <c r="Q143" s="196">
        <v>1.7000000000000001E-4</v>
      </c>
      <c r="R143" s="196">
        <f t="shared" si="12"/>
        <v>1.1067E-2</v>
      </c>
      <c r="S143" s="196">
        <v>0</v>
      </c>
      <c r="T143" s="197">
        <f t="shared" si="13"/>
        <v>0</v>
      </c>
      <c r="AR143" s="198" t="s">
        <v>163</v>
      </c>
      <c r="AT143" s="198" t="s">
        <v>150</v>
      </c>
      <c r="AU143" s="198" t="s">
        <v>145</v>
      </c>
      <c r="AY143" s="13" t="s">
        <v>138</v>
      </c>
      <c r="BE143" s="199">
        <f t="shared" si="14"/>
        <v>0</v>
      </c>
      <c r="BF143" s="199">
        <f t="shared" si="15"/>
        <v>0</v>
      </c>
      <c r="BG143" s="199">
        <f t="shared" si="16"/>
        <v>0</v>
      </c>
      <c r="BH143" s="199">
        <f t="shared" si="17"/>
        <v>0</v>
      </c>
      <c r="BI143" s="199">
        <f t="shared" si="18"/>
        <v>0</v>
      </c>
      <c r="BJ143" s="13" t="s">
        <v>145</v>
      </c>
      <c r="BK143" s="200">
        <f t="shared" si="19"/>
        <v>0</v>
      </c>
      <c r="BL143" s="13" t="s">
        <v>163</v>
      </c>
      <c r="BM143" s="198" t="s">
        <v>1474</v>
      </c>
    </row>
    <row r="144" spans="2:65" s="1" customFormat="1" ht="24" customHeight="1">
      <c r="B144" s="30"/>
      <c r="C144" s="188" t="s">
        <v>237</v>
      </c>
      <c r="D144" s="188" t="s">
        <v>141</v>
      </c>
      <c r="E144" s="189" t="s">
        <v>1419</v>
      </c>
      <c r="F144" s="190" t="s">
        <v>1420</v>
      </c>
      <c r="G144" s="191" t="s">
        <v>203</v>
      </c>
      <c r="H144" s="192">
        <v>62</v>
      </c>
      <c r="I144" s="193"/>
      <c r="J144" s="192">
        <f t="shared" si="10"/>
        <v>0</v>
      </c>
      <c r="K144" s="190" t="s">
        <v>162</v>
      </c>
      <c r="L144" s="34"/>
      <c r="M144" s="194" t="s">
        <v>1</v>
      </c>
      <c r="N144" s="195" t="s">
        <v>41</v>
      </c>
      <c r="O144" s="62"/>
      <c r="P144" s="196">
        <f t="shared" si="11"/>
        <v>0</v>
      </c>
      <c r="Q144" s="196">
        <v>0</v>
      </c>
      <c r="R144" s="196">
        <f t="shared" si="12"/>
        <v>0</v>
      </c>
      <c r="S144" s="196">
        <v>0</v>
      </c>
      <c r="T144" s="197">
        <f t="shared" si="13"/>
        <v>0</v>
      </c>
      <c r="AR144" s="198" t="s">
        <v>157</v>
      </c>
      <c r="AT144" s="198" t="s">
        <v>141</v>
      </c>
      <c r="AU144" s="198" t="s">
        <v>145</v>
      </c>
      <c r="AY144" s="13" t="s">
        <v>138</v>
      </c>
      <c r="BE144" s="199">
        <f t="shared" si="14"/>
        <v>0</v>
      </c>
      <c r="BF144" s="199">
        <f t="shared" si="15"/>
        <v>0</v>
      </c>
      <c r="BG144" s="199">
        <f t="shared" si="16"/>
        <v>0</v>
      </c>
      <c r="BH144" s="199">
        <f t="shared" si="17"/>
        <v>0</v>
      </c>
      <c r="BI144" s="199">
        <f t="shared" si="18"/>
        <v>0</v>
      </c>
      <c r="BJ144" s="13" t="s">
        <v>145</v>
      </c>
      <c r="BK144" s="200">
        <f t="shared" si="19"/>
        <v>0</v>
      </c>
      <c r="BL144" s="13" t="s">
        <v>157</v>
      </c>
      <c r="BM144" s="198" t="s">
        <v>1475</v>
      </c>
    </row>
    <row r="145" spans="2:65" s="1" customFormat="1" ht="24" customHeight="1">
      <c r="B145" s="30"/>
      <c r="C145" s="188" t="s">
        <v>242</v>
      </c>
      <c r="D145" s="188" t="s">
        <v>141</v>
      </c>
      <c r="E145" s="189" t="s">
        <v>955</v>
      </c>
      <c r="F145" s="190" t="s">
        <v>956</v>
      </c>
      <c r="G145" s="191" t="s">
        <v>286</v>
      </c>
      <c r="H145" s="192">
        <v>3.2549999999999999</v>
      </c>
      <c r="I145" s="193"/>
      <c r="J145" s="192">
        <f t="shared" si="10"/>
        <v>0</v>
      </c>
      <c r="K145" s="190" t="s">
        <v>169</v>
      </c>
      <c r="L145" s="34"/>
      <c r="M145" s="194" t="s">
        <v>1</v>
      </c>
      <c r="N145" s="195" t="s">
        <v>41</v>
      </c>
      <c r="O145" s="62"/>
      <c r="P145" s="196">
        <f t="shared" si="11"/>
        <v>0</v>
      </c>
      <c r="Q145" s="196">
        <v>0</v>
      </c>
      <c r="R145" s="196">
        <f t="shared" si="12"/>
        <v>0</v>
      </c>
      <c r="S145" s="196">
        <v>0</v>
      </c>
      <c r="T145" s="197">
        <f t="shared" si="13"/>
        <v>0</v>
      </c>
      <c r="AR145" s="198" t="s">
        <v>157</v>
      </c>
      <c r="AT145" s="198" t="s">
        <v>141</v>
      </c>
      <c r="AU145" s="198" t="s">
        <v>145</v>
      </c>
      <c r="AY145" s="13" t="s">
        <v>138</v>
      </c>
      <c r="BE145" s="199">
        <f t="shared" si="14"/>
        <v>0</v>
      </c>
      <c r="BF145" s="199">
        <f t="shared" si="15"/>
        <v>0</v>
      </c>
      <c r="BG145" s="199">
        <f t="shared" si="16"/>
        <v>0</v>
      </c>
      <c r="BH145" s="199">
        <f t="shared" si="17"/>
        <v>0</v>
      </c>
      <c r="BI145" s="199">
        <f t="shared" si="18"/>
        <v>0</v>
      </c>
      <c r="BJ145" s="13" t="s">
        <v>145</v>
      </c>
      <c r="BK145" s="200">
        <f t="shared" si="19"/>
        <v>0</v>
      </c>
      <c r="BL145" s="13" t="s">
        <v>157</v>
      </c>
      <c r="BM145" s="198" t="s">
        <v>1476</v>
      </c>
    </row>
    <row r="146" spans="2:65" s="1" customFormat="1" ht="24" customHeight="1">
      <c r="B146" s="30"/>
      <c r="C146" s="188" t="s">
        <v>338</v>
      </c>
      <c r="D146" s="188" t="s">
        <v>141</v>
      </c>
      <c r="E146" s="189" t="s">
        <v>959</v>
      </c>
      <c r="F146" s="190" t="s">
        <v>960</v>
      </c>
      <c r="G146" s="191" t="s">
        <v>286</v>
      </c>
      <c r="H146" s="192">
        <v>45.5</v>
      </c>
      <c r="I146" s="193"/>
      <c r="J146" s="192">
        <f t="shared" si="10"/>
        <v>0</v>
      </c>
      <c r="K146" s="190" t="s">
        <v>169</v>
      </c>
      <c r="L146" s="34"/>
      <c r="M146" s="194" t="s">
        <v>1</v>
      </c>
      <c r="N146" s="195" t="s">
        <v>41</v>
      </c>
      <c r="O146" s="62"/>
      <c r="P146" s="196">
        <f t="shared" si="11"/>
        <v>0</v>
      </c>
      <c r="Q146" s="196">
        <v>0</v>
      </c>
      <c r="R146" s="196">
        <f t="shared" si="12"/>
        <v>0</v>
      </c>
      <c r="S146" s="196">
        <v>0</v>
      </c>
      <c r="T146" s="197">
        <f t="shared" si="13"/>
        <v>0</v>
      </c>
      <c r="AR146" s="198" t="s">
        <v>157</v>
      </c>
      <c r="AT146" s="198" t="s">
        <v>141</v>
      </c>
      <c r="AU146" s="198" t="s">
        <v>145</v>
      </c>
      <c r="AY146" s="13" t="s">
        <v>138</v>
      </c>
      <c r="BE146" s="199">
        <f t="shared" si="14"/>
        <v>0</v>
      </c>
      <c r="BF146" s="199">
        <f t="shared" si="15"/>
        <v>0</v>
      </c>
      <c r="BG146" s="199">
        <f t="shared" si="16"/>
        <v>0</v>
      </c>
      <c r="BH146" s="199">
        <f t="shared" si="17"/>
        <v>0</v>
      </c>
      <c r="BI146" s="199">
        <f t="shared" si="18"/>
        <v>0</v>
      </c>
      <c r="BJ146" s="13" t="s">
        <v>145</v>
      </c>
      <c r="BK146" s="200">
        <f t="shared" si="19"/>
        <v>0</v>
      </c>
      <c r="BL146" s="13" t="s">
        <v>157</v>
      </c>
      <c r="BM146" s="198" t="s">
        <v>1477</v>
      </c>
    </row>
    <row r="147" spans="2:65" s="11" customFormat="1" ht="25.9" customHeight="1">
      <c r="B147" s="172"/>
      <c r="C147" s="173"/>
      <c r="D147" s="174" t="s">
        <v>74</v>
      </c>
      <c r="E147" s="175" t="s">
        <v>235</v>
      </c>
      <c r="F147" s="175" t="s">
        <v>236</v>
      </c>
      <c r="G147" s="173"/>
      <c r="H147" s="173"/>
      <c r="I147" s="176"/>
      <c r="J147" s="177">
        <f>BK147</f>
        <v>0</v>
      </c>
      <c r="K147" s="173"/>
      <c r="L147" s="178"/>
      <c r="M147" s="179"/>
      <c r="N147" s="180"/>
      <c r="O147" s="180"/>
      <c r="P147" s="181">
        <f>SUM(P148:P150)</f>
        <v>0</v>
      </c>
      <c r="Q147" s="180"/>
      <c r="R147" s="181">
        <f>SUM(R148:R150)</f>
        <v>0</v>
      </c>
      <c r="S147" s="180"/>
      <c r="T147" s="182">
        <f>SUM(T148:T150)</f>
        <v>0</v>
      </c>
      <c r="AR147" s="183" t="s">
        <v>139</v>
      </c>
      <c r="AT147" s="184" t="s">
        <v>74</v>
      </c>
      <c r="AU147" s="184" t="s">
        <v>75</v>
      </c>
      <c r="AY147" s="183" t="s">
        <v>138</v>
      </c>
      <c r="BK147" s="185">
        <f>SUM(BK148:BK150)</f>
        <v>0</v>
      </c>
    </row>
    <row r="148" spans="2:65" s="1" customFormat="1" ht="16.5" customHeight="1">
      <c r="B148" s="30"/>
      <c r="C148" s="188" t="s">
        <v>342</v>
      </c>
      <c r="D148" s="188" t="s">
        <v>141</v>
      </c>
      <c r="E148" s="189" t="s">
        <v>238</v>
      </c>
      <c r="F148" s="190" t="s">
        <v>239</v>
      </c>
      <c r="G148" s="191" t="s">
        <v>212</v>
      </c>
      <c r="H148" s="192">
        <v>8</v>
      </c>
      <c r="I148" s="193"/>
      <c r="J148" s="192">
        <f>ROUND(I148*H148,3)</f>
        <v>0</v>
      </c>
      <c r="K148" s="190" t="s">
        <v>169</v>
      </c>
      <c r="L148" s="34"/>
      <c r="M148" s="194" t="s">
        <v>1</v>
      </c>
      <c r="N148" s="195" t="s">
        <v>41</v>
      </c>
      <c r="O148" s="62"/>
      <c r="P148" s="196">
        <f>O148*H148</f>
        <v>0</v>
      </c>
      <c r="Q148" s="196">
        <v>0</v>
      </c>
      <c r="R148" s="196">
        <f>Q148*H148</f>
        <v>0</v>
      </c>
      <c r="S148" s="196">
        <v>0</v>
      </c>
      <c r="T148" s="197">
        <f>S148*H148</f>
        <v>0</v>
      </c>
      <c r="AR148" s="198" t="s">
        <v>240</v>
      </c>
      <c r="AT148" s="198" t="s">
        <v>141</v>
      </c>
      <c r="AU148" s="198" t="s">
        <v>83</v>
      </c>
      <c r="AY148" s="13" t="s">
        <v>138</v>
      </c>
      <c r="BE148" s="199">
        <f>IF(N148="základná",J148,0)</f>
        <v>0</v>
      </c>
      <c r="BF148" s="199">
        <f>IF(N148="znížená",J148,0)</f>
        <v>0</v>
      </c>
      <c r="BG148" s="199">
        <f>IF(N148="zákl. prenesená",J148,0)</f>
        <v>0</v>
      </c>
      <c r="BH148" s="199">
        <f>IF(N148="zníž. prenesená",J148,0)</f>
        <v>0</v>
      </c>
      <c r="BI148" s="199">
        <f>IF(N148="nulová",J148,0)</f>
        <v>0</v>
      </c>
      <c r="BJ148" s="13" t="s">
        <v>145</v>
      </c>
      <c r="BK148" s="200">
        <f>ROUND(I148*H148,3)</f>
        <v>0</v>
      </c>
      <c r="BL148" s="13" t="s">
        <v>240</v>
      </c>
      <c r="BM148" s="198" t="s">
        <v>1478</v>
      </c>
    </row>
    <row r="149" spans="2:65" s="1" customFormat="1" ht="16.5" customHeight="1">
      <c r="B149" s="30"/>
      <c r="C149" s="188" t="s">
        <v>346</v>
      </c>
      <c r="D149" s="188" t="s">
        <v>141</v>
      </c>
      <c r="E149" s="189" t="s">
        <v>873</v>
      </c>
      <c r="F149" s="190" t="s">
        <v>1243</v>
      </c>
      <c r="G149" s="191" t="s">
        <v>212</v>
      </c>
      <c r="H149" s="192">
        <v>4</v>
      </c>
      <c r="I149" s="193"/>
      <c r="J149" s="192">
        <f>ROUND(I149*H149,3)</f>
        <v>0</v>
      </c>
      <c r="K149" s="190" t="s">
        <v>169</v>
      </c>
      <c r="L149" s="34"/>
      <c r="M149" s="194" t="s">
        <v>1</v>
      </c>
      <c r="N149" s="195" t="s">
        <v>41</v>
      </c>
      <c r="O149" s="62"/>
      <c r="P149" s="196">
        <f>O149*H149</f>
        <v>0</v>
      </c>
      <c r="Q149" s="196">
        <v>0</v>
      </c>
      <c r="R149" s="196">
        <f>Q149*H149</f>
        <v>0</v>
      </c>
      <c r="S149" s="196">
        <v>0</v>
      </c>
      <c r="T149" s="197">
        <f>S149*H149</f>
        <v>0</v>
      </c>
      <c r="AR149" s="198" t="s">
        <v>240</v>
      </c>
      <c r="AT149" s="198" t="s">
        <v>141</v>
      </c>
      <c r="AU149" s="198" t="s">
        <v>83</v>
      </c>
      <c r="AY149" s="13" t="s">
        <v>138</v>
      </c>
      <c r="BE149" s="199">
        <f>IF(N149="základná",J149,0)</f>
        <v>0</v>
      </c>
      <c r="BF149" s="199">
        <f>IF(N149="znížená",J149,0)</f>
        <v>0</v>
      </c>
      <c r="BG149" s="199">
        <f>IF(N149="zákl. prenesená",J149,0)</f>
        <v>0</v>
      </c>
      <c r="BH149" s="199">
        <f>IF(N149="zníž. prenesená",J149,0)</f>
        <v>0</v>
      </c>
      <c r="BI149" s="199">
        <f>IF(N149="nulová",J149,0)</f>
        <v>0</v>
      </c>
      <c r="BJ149" s="13" t="s">
        <v>145</v>
      </c>
      <c r="BK149" s="200">
        <f>ROUND(I149*H149,3)</f>
        <v>0</v>
      </c>
      <c r="BL149" s="13" t="s">
        <v>240</v>
      </c>
      <c r="BM149" s="198" t="s">
        <v>1479</v>
      </c>
    </row>
    <row r="150" spans="2:65" s="1" customFormat="1" ht="16.5" customHeight="1">
      <c r="B150" s="30"/>
      <c r="C150" s="188" t="s">
        <v>350</v>
      </c>
      <c r="D150" s="188" t="s">
        <v>141</v>
      </c>
      <c r="E150" s="189" t="s">
        <v>243</v>
      </c>
      <c r="F150" s="190" t="s">
        <v>244</v>
      </c>
      <c r="G150" s="191" t="s">
        <v>212</v>
      </c>
      <c r="H150" s="192">
        <v>16</v>
      </c>
      <c r="I150" s="193"/>
      <c r="J150" s="192">
        <f>ROUND(I150*H150,3)</f>
        <v>0</v>
      </c>
      <c r="K150" s="190" t="s">
        <v>169</v>
      </c>
      <c r="L150" s="34"/>
      <c r="M150" s="210" t="s">
        <v>1</v>
      </c>
      <c r="N150" s="211" t="s">
        <v>41</v>
      </c>
      <c r="O150" s="212"/>
      <c r="P150" s="213">
        <f>O150*H150</f>
        <v>0</v>
      </c>
      <c r="Q150" s="213">
        <v>0</v>
      </c>
      <c r="R150" s="213">
        <f>Q150*H150</f>
        <v>0</v>
      </c>
      <c r="S150" s="213">
        <v>0</v>
      </c>
      <c r="T150" s="214">
        <f>S150*H150</f>
        <v>0</v>
      </c>
      <c r="AR150" s="198" t="s">
        <v>240</v>
      </c>
      <c r="AT150" s="198" t="s">
        <v>141</v>
      </c>
      <c r="AU150" s="198" t="s">
        <v>83</v>
      </c>
      <c r="AY150" s="13" t="s">
        <v>138</v>
      </c>
      <c r="BE150" s="199">
        <f>IF(N150="základná",J150,0)</f>
        <v>0</v>
      </c>
      <c r="BF150" s="199">
        <f>IF(N150="znížená",J150,0)</f>
        <v>0</v>
      </c>
      <c r="BG150" s="199">
        <f>IF(N150="zákl. prenesená",J150,0)</f>
        <v>0</v>
      </c>
      <c r="BH150" s="199">
        <f>IF(N150="zníž. prenesená",J150,0)</f>
        <v>0</v>
      </c>
      <c r="BI150" s="199">
        <f>IF(N150="nulová",J150,0)</f>
        <v>0</v>
      </c>
      <c r="BJ150" s="13" t="s">
        <v>145</v>
      </c>
      <c r="BK150" s="200">
        <f>ROUND(I150*H150,3)</f>
        <v>0</v>
      </c>
      <c r="BL150" s="13" t="s">
        <v>240</v>
      </c>
      <c r="BM150" s="198" t="s">
        <v>1480</v>
      </c>
    </row>
    <row r="151" spans="2:65" s="1" customFormat="1" ht="6.95" customHeight="1">
      <c r="B151" s="45"/>
      <c r="C151" s="46"/>
      <c r="D151" s="46"/>
      <c r="E151" s="46"/>
      <c r="F151" s="46"/>
      <c r="G151" s="46"/>
      <c r="H151" s="46"/>
      <c r="I151" s="138"/>
      <c r="J151" s="46"/>
      <c r="K151" s="46"/>
      <c r="L151" s="34"/>
    </row>
  </sheetData>
  <sheetProtection algorithmName="SHA-512" hashValue="PGTy1LSEnObGRgxb+Al3F/jOx06j8W4WRL/Dw4abSUynOsmUvw2XgEJ2c5rHdwR38SGLNVFnygN11Zi4206qdw==" saltValue="cLLbuJ5bwfufxWDrQ6xKPpunvhDUzjLB6NDeEIMI0DaVKDiMBoPYA2deVRrazyCEuMZ23UA04VD/GSRLD8jJEQ==" spinCount="100000" sheet="1" objects="1" scenarios="1" formatColumns="0" formatRows="0" autoFilter="0"/>
  <autoFilter ref="C119:K150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71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9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3" t="s">
        <v>103</v>
      </c>
    </row>
    <row r="3" spans="2:46" ht="6.95" customHeight="1">
      <c r="B3" s="100"/>
      <c r="C3" s="101"/>
      <c r="D3" s="101"/>
      <c r="E3" s="101"/>
      <c r="F3" s="101"/>
      <c r="G3" s="101"/>
      <c r="H3" s="101"/>
      <c r="I3" s="102"/>
      <c r="J3" s="101"/>
      <c r="K3" s="101"/>
      <c r="L3" s="16"/>
      <c r="AT3" s="13" t="s">
        <v>75</v>
      </c>
    </row>
    <row r="4" spans="2:46" ht="24.95" customHeight="1">
      <c r="B4" s="16"/>
      <c r="D4" s="103" t="s">
        <v>110</v>
      </c>
      <c r="L4" s="16"/>
      <c r="M4" s="104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105" t="s">
        <v>14</v>
      </c>
      <c r="L6" s="16"/>
    </row>
    <row r="7" spans="2:46" ht="16.5" customHeight="1">
      <c r="B7" s="16"/>
      <c r="E7" s="256" t="str">
        <f>'Rekapitulácia stavby'!K6</f>
        <v>ET Americké námestie</v>
      </c>
      <c r="F7" s="257"/>
      <c r="G7" s="257"/>
      <c r="H7" s="257"/>
      <c r="L7" s="16"/>
    </row>
    <row r="8" spans="2:46" s="1" customFormat="1" ht="12" customHeight="1">
      <c r="B8" s="34"/>
      <c r="D8" s="105" t="s">
        <v>111</v>
      </c>
      <c r="I8" s="106"/>
      <c r="L8" s="34"/>
    </row>
    <row r="9" spans="2:46" s="1" customFormat="1" ht="36.950000000000003" customHeight="1">
      <c r="B9" s="34"/>
      <c r="E9" s="258" t="s">
        <v>1481</v>
      </c>
      <c r="F9" s="259"/>
      <c r="G9" s="259"/>
      <c r="H9" s="259"/>
      <c r="I9" s="106"/>
      <c r="L9" s="34"/>
    </row>
    <row r="10" spans="2:46" s="1" customFormat="1" ht="11.25">
      <c r="B10" s="34"/>
      <c r="I10" s="106"/>
      <c r="L10" s="34"/>
    </row>
    <row r="11" spans="2:46" s="1" customFormat="1" ht="12" customHeight="1">
      <c r="B11" s="34"/>
      <c r="D11" s="105" t="s">
        <v>16</v>
      </c>
      <c r="F11" s="107" t="s">
        <v>1</v>
      </c>
      <c r="I11" s="108" t="s">
        <v>17</v>
      </c>
      <c r="J11" s="107" t="s">
        <v>1</v>
      </c>
      <c r="L11" s="34"/>
    </row>
    <row r="12" spans="2:46" s="1" customFormat="1" ht="12" customHeight="1">
      <c r="B12" s="34"/>
      <c r="D12" s="105" t="s">
        <v>18</v>
      </c>
      <c r="F12" s="107" t="s">
        <v>19</v>
      </c>
      <c r="I12" s="108" t="s">
        <v>20</v>
      </c>
      <c r="J12" s="109" t="str">
        <f>'Rekapitulácia stavby'!AN8</f>
        <v>13. 4. 2019</v>
      </c>
      <c r="L12" s="34"/>
    </row>
    <row r="13" spans="2:46" s="1" customFormat="1" ht="10.9" customHeight="1">
      <c r="B13" s="34"/>
      <c r="I13" s="106"/>
      <c r="L13" s="34"/>
    </row>
    <row r="14" spans="2:46" s="1" customFormat="1" ht="12" customHeight="1">
      <c r="B14" s="34"/>
      <c r="D14" s="105" t="s">
        <v>22</v>
      </c>
      <c r="I14" s="108" t="s">
        <v>23</v>
      </c>
      <c r="J14" s="107" t="s">
        <v>1</v>
      </c>
      <c r="L14" s="34"/>
    </row>
    <row r="15" spans="2:46" s="1" customFormat="1" ht="18" customHeight="1">
      <c r="B15" s="34"/>
      <c r="E15" s="107" t="s">
        <v>24</v>
      </c>
      <c r="I15" s="108" t="s">
        <v>25</v>
      </c>
      <c r="J15" s="107" t="s">
        <v>1</v>
      </c>
      <c r="L15" s="34"/>
    </row>
    <row r="16" spans="2:46" s="1" customFormat="1" ht="6.95" customHeight="1">
      <c r="B16" s="34"/>
      <c r="I16" s="106"/>
      <c r="L16" s="34"/>
    </row>
    <row r="17" spans="2:12" s="1" customFormat="1" ht="12" customHeight="1">
      <c r="B17" s="34"/>
      <c r="D17" s="105" t="s">
        <v>26</v>
      </c>
      <c r="I17" s="108" t="s">
        <v>23</v>
      </c>
      <c r="J17" s="26" t="str">
        <f>'Rekapitulácia stavby'!AN13</f>
        <v>Vyplň údaj</v>
      </c>
      <c r="L17" s="34"/>
    </row>
    <row r="18" spans="2:12" s="1" customFormat="1" ht="18" customHeight="1">
      <c r="B18" s="34"/>
      <c r="E18" s="260" t="str">
        <f>'Rekapitulácia stavby'!E14</f>
        <v>Vyplň údaj</v>
      </c>
      <c r="F18" s="261"/>
      <c r="G18" s="261"/>
      <c r="H18" s="261"/>
      <c r="I18" s="108" t="s">
        <v>25</v>
      </c>
      <c r="J18" s="26" t="str">
        <f>'Rekapitulácia stavby'!AN14</f>
        <v>Vyplň údaj</v>
      </c>
      <c r="L18" s="34"/>
    </row>
    <row r="19" spans="2:12" s="1" customFormat="1" ht="6.95" customHeight="1">
      <c r="B19" s="34"/>
      <c r="I19" s="106"/>
      <c r="L19" s="34"/>
    </row>
    <row r="20" spans="2:12" s="1" customFormat="1" ht="12" customHeight="1">
      <c r="B20" s="34"/>
      <c r="D20" s="105" t="s">
        <v>28</v>
      </c>
      <c r="I20" s="108" t="s">
        <v>23</v>
      </c>
      <c r="J20" s="107" t="s">
        <v>1</v>
      </c>
      <c r="L20" s="34"/>
    </row>
    <row r="21" spans="2:12" s="1" customFormat="1" ht="18" customHeight="1">
      <c r="B21" s="34"/>
      <c r="E21" s="107" t="s">
        <v>29</v>
      </c>
      <c r="I21" s="108" t="s">
        <v>25</v>
      </c>
      <c r="J21" s="107" t="s">
        <v>1</v>
      </c>
      <c r="L21" s="34"/>
    </row>
    <row r="22" spans="2:12" s="1" customFormat="1" ht="6.95" customHeight="1">
      <c r="B22" s="34"/>
      <c r="I22" s="106"/>
      <c r="L22" s="34"/>
    </row>
    <row r="23" spans="2:12" s="1" customFormat="1" ht="12" customHeight="1">
      <c r="B23" s="34"/>
      <c r="D23" s="105" t="s">
        <v>32</v>
      </c>
      <c r="I23" s="108" t="s">
        <v>23</v>
      </c>
      <c r="J23" s="107" t="s">
        <v>1</v>
      </c>
      <c r="L23" s="34"/>
    </row>
    <row r="24" spans="2:12" s="1" customFormat="1" ht="18" customHeight="1">
      <c r="B24" s="34"/>
      <c r="E24" s="107" t="s">
        <v>33</v>
      </c>
      <c r="I24" s="108" t="s">
        <v>25</v>
      </c>
      <c r="J24" s="107" t="s">
        <v>1</v>
      </c>
      <c r="L24" s="34"/>
    </row>
    <row r="25" spans="2:12" s="1" customFormat="1" ht="6.95" customHeight="1">
      <c r="B25" s="34"/>
      <c r="I25" s="106"/>
      <c r="L25" s="34"/>
    </row>
    <row r="26" spans="2:12" s="1" customFormat="1" ht="12" customHeight="1">
      <c r="B26" s="34"/>
      <c r="D26" s="105" t="s">
        <v>34</v>
      </c>
      <c r="I26" s="106"/>
      <c r="L26" s="34"/>
    </row>
    <row r="27" spans="2:12" s="7" customFormat="1" ht="16.5" customHeight="1">
      <c r="B27" s="110"/>
      <c r="E27" s="262" t="s">
        <v>1</v>
      </c>
      <c r="F27" s="262"/>
      <c r="G27" s="262"/>
      <c r="H27" s="262"/>
      <c r="I27" s="111"/>
      <c r="L27" s="110"/>
    </row>
    <row r="28" spans="2:12" s="1" customFormat="1" ht="6.95" customHeight="1">
      <c r="B28" s="34"/>
      <c r="I28" s="106"/>
      <c r="L28" s="34"/>
    </row>
    <row r="29" spans="2:12" s="1" customFormat="1" ht="6.95" customHeight="1">
      <c r="B29" s="34"/>
      <c r="D29" s="58"/>
      <c r="E29" s="58"/>
      <c r="F29" s="58"/>
      <c r="G29" s="58"/>
      <c r="H29" s="58"/>
      <c r="I29" s="112"/>
      <c r="J29" s="58"/>
      <c r="K29" s="58"/>
      <c r="L29" s="34"/>
    </row>
    <row r="30" spans="2:12" s="1" customFormat="1" ht="25.35" customHeight="1">
      <c r="B30" s="34"/>
      <c r="D30" s="113" t="s">
        <v>35</v>
      </c>
      <c r="I30" s="106"/>
      <c r="J30" s="114">
        <f>ROUND(J123, 2)</f>
        <v>0</v>
      </c>
      <c r="L30" s="34"/>
    </row>
    <row r="31" spans="2:12" s="1" customFormat="1" ht="6.95" customHeight="1">
      <c r="B31" s="34"/>
      <c r="D31" s="58"/>
      <c r="E31" s="58"/>
      <c r="F31" s="58"/>
      <c r="G31" s="58"/>
      <c r="H31" s="58"/>
      <c r="I31" s="112"/>
      <c r="J31" s="58"/>
      <c r="K31" s="58"/>
      <c r="L31" s="34"/>
    </row>
    <row r="32" spans="2:12" s="1" customFormat="1" ht="14.45" customHeight="1">
      <c r="B32" s="34"/>
      <c r="F32" s="115" t="s">
        <v>37</v>
      </c>
      <c r="I32" s="116" t="s">
        <v>36</v>
      </c>
      <c r="J32" s="115" t="s">
        <v>38</v>
      </c>
      <c r="L32" s="34"/>
    </row>
    <row r="33" spans="2:12" s="1" customFormat="1" ht="14.45" customHeight="1">
      <c r="B33" s="34"/>
      <c r="D33" s="117" t="s">
        <v>39</v>
      </c>
      <c r="E33" s="105" t="s">
        <v>40</v>
      </c>
      <c r="F33" s="118">
        <f>ROUND((SUM(BE123:BE170)),  2)</f>
        <v>0</v>
      </c>
      <c r="I33" s="119">
        <v>0.2</v>
      </c>
      <c r="J33" s="118">
        <f>ROUND(((SUM(BE123:BE170))*I33),  2)</f>
        <v>0</v>
      </c>
      <c r="L33" s="34"/>
    </row>
    <row r="34" spans="2:12" s="1" customFormat="1" ht="14.45" customHeight="1">
      <c r="B34" s="34"/>
      <c r="E34" s="105" t="s">
        <v>41</v>
      </c>
      <c r="F34" s="118">
        <f>ROUND((SUM(BF123:BF170)),  2)</f>
        <v>0</v>
      </c>
      <c r="I34" s="119">
        <v>0.2</v>
      </c>
      <c r="J34" s="118">
        <f>ROUND(((SUM(BF123:BF170))*I34),  2)</f>
        <v>0</v>
      </c>
      <c r="L34" s="34"/>
    </row>
    <row r="35" spans="2:12" s="1" customFormat="1" ht="14.45" hidden="1" customHeight="1">
      <c r="B35" s="34"/>
      <c r="E35" s="105" t="s">
        <v>42</v>
      </c>
      <c r="F35" s="118">
        <f>ROUND((SUM(BG123:BG170)),  2)</f>
        <v>0</v>
      </c>
      <c r="I35" s="119">
        <v>0.2</v>
      </c>
      <c r="J35" s="118">
        <f>0</f>
        <v>0</v>
      </c>
      <c r="L35" s="34"/>
    </row>
    <row r="36" spans="2:12" s="1" customFormat="1" ht="14.45" hidden="1" customHeight="1">
      <c r="B36" s="34"/>
      <c r="E36" s="105" t="s">
        <v>43</v>
      </c>
      <c r="F36" s="118">
        <f>ROUND((SUM(BH123:BH170)),  2)</f>
        <v>0</v>
      </c>
      <c r="I36" s="119">
        <v>0.2</v>
      </c>
      <c r="J36" s="118">
        <f>0</f>
        <v>0</v>
      </c>
      <c r="L36" s="34"/>
    </row>
    <row r="37" spans="2:12" s="1" customFormat="1" ht="14.45" hidden="1" customHeight="1">
      <c r="B37" s="34"/>
      <c r="E37" s="105" t="s">
        <v>44</v>
      </c>
      <c r="F37" s="118">
        <f>ROUND((SUM(BI123:BI170)),  2)</f>
        <v>0</v>
      </c>
      <c r="I37" s="119">
        <v>0</v>
      </c>
      <c r="J37" s="118">
        <f>0</f>
        <v>0</v>
      </c>
      <c r="L37" s="34"/>
    </row>
    <row r="38" spans="2:12" s="1" customFormat="1" ht="6.95" customHeight="1">
      <c r="B38" s="34"/>
      <c r="I38" s="106"/>
      <c r="L38" s="34"/>
    </row>
    <row r="39" spans="2:12" s="1" customFormat="1" ht="25.35" customHeight="1">
      <c r="B39" s="34"/>
      <c r="C39" s="120"/>
      <c r="D39" s="121" t="s">
        <v>45</v>
      </c>
      <c r="E39" s="122"/>
      <c r="F39" s="122"/>
      <c r="G39" s="123" t="s">
        <v>46</v>
      </c>
      <c r="H39" s="124" t="s">
        <v>47</v>
      </c>
      <c r="I39" s="125"/>
      <c r="J39" s="126">
        <f>SUM(J30:J37)</f>
        <v>0</v>
      </c>
      <c r="K39" s="127"/>
      <c r="L39" s="34"/>
    </row>
    <row r="40" spans="2:12" s="1" customFormat="1" ht="14.45" customHeight="1">
      <c r="B40" s="34"/>
      <c r="I40" s="106"/>
      <c r="L40" s="34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4"/>
      <c r="D50" s="128" t="s">
        <v>48</v>
      </c>
      <c r="E50" s="129"/>
      <c r="F50" s="129"/>
      <c r="G50" s="128" t="s">
        <v>49</v>
      </c>
      <c r="H50" s="129"/>
      <c r="I50" s="130"/>
      <c r="J50" s="129"/>
      <c r="K50" s="129"/>
      <c r="L50" s="34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34"/>
      <c r="D61" s="131" t="s">
        <v>50</v>
      </c>
      <c r="E61" s="132"/>
      <c r="F61" s="133" t="s">
        <v>51</v>
      </c>
      <c r="G61" s="131" t="s">
        <v>50</v>
      </c>
      <c r="H61" s="132"/>
      <c r="I61" s="134"/>
      <c r="J61" s="135" t="s">
        <v>51</v>
      </c>
      <c r="K61" s="132"/>
      <c r="L61" s="34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34"/>
      <c r="D65" s="128" t="s">
        <v>52</v>
      </c>
      <c r="E65" s="129"/>
      <c r="F65" s="129"/>
      <c r="G65" s="128" t="s">
        <v>53</v>
      </c>
      <c r="H65" s="129"/>
      <c r="I65" s="130"/>
      <c r="J65" s="129"/>
      <c r="K65" s="129"/>
      <c r="L65" s="34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34"/>
      <c r="D76" s="131" t="s">
        <v>50</v>
      </c>
      <c r="E76" s="132"/>
      <c r="F76" s="133" t="s">
        <v>51</v>
      </c>
      <c r="G76" s="131" t="s">
        <v>50</v>
      </c>
      <c r="H76" s="132"/>
      <c r="I76" s="134"/>
      <c r="J76" s="135" t="s">
        <v>51</v>
      </c>
      <c r="K76" s="132"/>
      <c r="L76" s="34"/>
    </row>
    <row r="77" spans="2:12" s="1" customFormat="1" ht="14.45" customHeight="1">
      <c r="B77" s="136"/>
      <c r="C77" s="137"/>
      <c r="D77" s="137"/>
      <c r="E77" s="137"/>
      <c r="F77" s="137"/>
      <c r="G77" s="137"/>
      <c r="H77" s="137"/>
      <c r="I77" s="138"/>
      <c r="J77" s="137"/>
      <c r="K77" s="137"/>
      <c r="L77" s="34"/>
    </row>
    <row r="81" spans="2:47" s="1" customFormat="1" ht="6.95" customHeight="1">
      <c r="B81" s="139"/>
      <c r="C81" s="140"/>
      <c r="D81" s="140"/>
      <c r="E81" s="140"/>
      <c r="F81" s="140"/>
      <c r="G81" s="140"/>
      <c r="H81" s="140"/>
      <c r="I81" s="141"/>
      <c r="J81" s="140"/>
      <c r="K81" s="140"/>
      <c r="L81" s="34"/>
    </row>
    <row r="82" spans="2:47" s="1" customFormat="1" ht="24.95" customHeight="1">
      <c r="B82" s="30"/>
      <c r="C82" s="19" t="s">
        <v>113</v>
      </c>
      <c r="D82" s="31"/>
      <c r="E82" s="31"/>
      <c r="F82" s="31"/>
      <c r="G82" s="31"/>
      <c r="H82" s="31"/>
      <c r="I82" s="106"/>
      <c r="J82" s="31"/>
      <c r="K82" s="31"/>
      <c r="L82" s="34"/>
    </row>
    <row r="83" spans="2:47" s="1" customFormat="1" ht="6.95" customHeight="1">
      <c r="B83" s="30"/>
      <c r="C83" s="31"/>
      <c r="D83" s="31"/>
      <c r="E83" s="31"/>
      <c r="F83" s="31"/>
      <c r="G83" s="31"/>
      <c r="H83" s="31"/>
      <c r="I83" s="106"/>
      <c r="J83" s="31"/>
      <c r="K83" s="31"/>
      <c r="L83" s="34"/>
    </row>
    <row r="84" spans="2:47" s="1" customFormat="1" ht="12" customHeight="1">
      <c r="B84" s="30"/>
      <c r="C84" s="25" t="s">
        <v>14</v>
      </c>
      <c r="D84" s="31"/>
      <c r="E84" s="31"/>
      <c r="F84" s="31"/>
      <c r="G84" s="31"/>
      <c r="H84" s="31"/>
      <c r="I84" s="106"/>
      <c r="J84" s="31"/>
      <c r="K84" s="31"/>
      <c r="L84" s="34"/>
    </row>
    <row r="85" spans="2:47" s="1" customFormat="1" ht="16.5" customHeight="1">
      <c r="B85" s="30"/>
      <c r="C85" s="31"/>
      <c r="D85" s="31"/>
      <c r="E85" s="263" t="str">
        <f>E7</f>
        <v>ET Americké námestie</v>
      </c>
      <c r="F85" s="264"/>
      <c r="G85" s="264"/>
      <c r="H85" s="264"/>
      <c r="I85" s="106"/>
      <c r="J85" s="31"/>
      <c r="K85" s="31"/>
      <c r="L85" s="34"/>
    </row>
    <row r="86" spans="2:47" s="1" customFormat="1" ht="12" customHeight="1">
      <c r="B86" s="30"/>
      <c r="C86" s="25" t="s">
        <v>111</v>
      </c>
      <c r="D86" s="31"/>
      <c r="E86" s="31"/>
      <c r="F86" s="31"/>
      <c r="G86" s="31"/>
      <c r="H86" s="31"/>
      <c r="I86" s="106"/>
      <c r="J86" s="31"/>
      <c r="K86" s="31"/>
      <c r="L86" s="34"/>
    </row>
    <row r="87" spans="2:47" s="1" customFormat="1" ht="16.5" customHeight="1">
      <c r="B87" s="30"/>
      <c r="C87" s="31"/>
      <c r="D87" s="31"/>
      <c r="E87" s="235" t="str">
        <f>E9</f>
        <v>606 - 606 Štvorcestný multikanál a rozvody optiky</v>
      </c>
      <c r="F87" s="265"/>
      <c r="G87" s="265"/>
      <c r="H87" s="265"/>
      <c r="I87" s="106"/>
      <c r="J87" s="31"/>
      <c r="K87" s="31"/>
      <c r="L87" s="34"/>
    </row>
    <row r="88" spans="2:47" s="1" customFormat="1" ht="6.95" customHeight="1">
      <c r="B88" s="30"/>
      <c r="C88" s="31"/>
      <c r="D88" s="31"/>
      <c r="E88" s="31"/>
      <c r="F88" s="31"/>
      <c r="G88" s="31"/>
      <c r="H88" s="31"/>
      <c r="I88" s="106"/>
      <c r="J88" s="31"/>
      <c r="K88" s="31"/>
      <c r="L88" s="34"/>
    </row>
    <row r="89" spans="2:47" s="1" customFormat="1" ht="12" customHeight="1">
      <c r="B89" s="30"/>
      <c r="C89" s="25" t="s">
        <v>18</v>
      </c>
      <c r="D89" s="31"/>
      <c r="E89" s="31"/>
      <c r="F89" s="23" t="str">
        <f>F12</f>
        <v>Bratislava III.</v>
      </c>
      <c r="G89" s="31"/>
      <c r="H89" s="31"/>
      <c r="I89" s="108" t="s">
        <v>20</v>
      </c>
      <c r="J89" s="57" t="str">
        <f>IF(J12="","",J12)</f>
        <v>13. 4. 2019</v>
      </c>
      <c r="K89" s="31"/>
      <c r="L89" s="34"/>
    </row>
    <row r="90" spans="2:47" s="1" customFormat="1" ht="6.95" customHeight="1">
      <c r="B90" s="30"/>
      <c r="C90" s="31"/>
      <c r="D90" s="31"/>
      <c r="E90" s="31"/>
      <c r="F90" s="31"/>
      <c r="G90" s="31"/>
      <c r="H90" s="31"/>
      <c r="I90" s="106"/>
      <c r="J90" s="31"/>
      <c r="K90" s="31"/>
      <c r="L90" s="34"/>
    </row>
    <row r="91" spans="2:47" s="1" customFormat="1" ht="15.2" customHeight="1">
      <c r="B91" s="30"/>
      <c r="C91" s="25" t="s">
        <v>22</v>
      </c>
      <c r="D91" s="31"/>
      <c r="E91" s="31"/>
      <c r="F91" s="23" t="str">
        <f>E15</f>
        <v>Dopravný podnik a.s., Bratislava</v>
      </c>
      <c r="G91" s="31"/>
      <c r="H91" s="31"/>
      <c r="I91" s="108" t="s">
        <v>28</v>
      </c>
      <c r="J91" s="28" t="str">
        <f>E21</f>
        <v xml:space="preserve">Deltes s.r.o. </v>
      </c>
      <c r="K91" s="31"/>
      <c r="L91" s="34"/>
    </row>
    <row r="92" spans="2:47" s="1" customFormat="1" ht="15.2" customHeight="1">
      <c r="B92" s="30"/>
      <c r="C92" s="25" t="s">
        <v>26</v>
      </c>
      <c r="D92" s="31"/>
      <c r="E92" s="31"/>
      <c r="F92" s="23" t="str">
        <f>IF(E18="","",E18)</f>
        <v>Vyplň údaj</v>
      </c>
      <c r="G92" s="31"/>
      <c r="H92" s="31"/>
      <c r="I92" s="108" t="s">
        <v>32</v>
      </c>
      <c r="J92" s="28" t="str">
        <f>E24</f>
        <v>Ing. Marta Bútorová</v>
      </c>
      <c r="K92" s="31"/>
      <c r="L92" s="34"/>
    </row>
    <row r="93" spans="2:47" s="1" customFormat="1" ht="10.35" customHeight="1">
      <c r="B93" s="30"/>
      <c r="C93" s="31"/>
      <c r="D93" s="31"/>
      <c r="E93" s="31"/>
      <c r="F93" s="31"/>
      <c r="G93" s="31"/>
      <c r="H93" s="31"/>
      <c r="I93" s="106"/>
      <c r="J93" s="31"/>
      <c r="K93" s="31"/>
      <c r="L93" s="34"/>
    </row>
    <row r="94" spans="2:47" s="1" customFormat="1" ht="29.25" customHeight="1">
      <c r="B94" s="30"/>
      <c r="C94" s="142" t="s">
        <v>114</v>
      </c>
      <c r="D94" s="143"/>
      <c r="E94" s="143"/>
      <c r="F94" s="143"/>
      <c r="G94" s="143"/>
      <c r="H94" s="143"/>
      <c r="I94" s="144"/>
      <c r="J94" s="145" t="s">
        <v>115</v>
      </c>
      <c r="K94" s="143"/>
      <c r="L94" s="34"/>
    </row>
    <row r="95" spans="2:47" s="1" customFormat="1" ht="10.35" customHeight="1">
      <c r="B95" s="30"/>
      <c r="C95" s="31"/>
      <c r="D95" s="31"/>
      <c r="E95" s="31"/>
      <c r="F95" s="31"/>
      <c r="G95" s="31"/>
      <c r="H95" s="31"/>
      <c r="I95" s="106"/>
      <c r="J95" s="31"/>
      <c r="K95" s="31"/>
      <c r="L95" s="34"/>
    </row>
    <row r="96" spans="2:47" s="1" customFormat="1" ht="22.9" customHeight="1">
      <c r="B96" s="30"/>
      <c r="C96" s="146" t="s">
        <v>116</v>
      </c>
      <c r="D96" s="31"/>
      <c r="E96" s="31"/>
      <c r="F96" s="31"/>
      <c r="G96" s="31"/>
      <c r="H96" s="31"/>
      <c r="I96" s="106"/>
      <c r="J96" s="75">
        <f>J123</f>
        <v>0</v>
      </c>
      <c r="K96" s="31"/>
      <c r="L96" s="34"/>
      <c r="AU96" s="13" t="s">
        <v>117</v>
      </c>
    </row>
    <row r="97" spans="2:12" s="8" customFormat="1" ht="24.95" customHeight="1">
      <c r="B97" s="147"/>
      <c r="C97" s="148"/>
      <c r="D97" s="149" t="s">
        <v>118</v>
      </c>
      <c r="E97" s="150"/>
      <c r="F97" s="150"/>
      <c r="G97" s="150"/>
      <c r="H97" s="150"/>
      <c r="I97" s="151"/>
      <c r="J97" s="152">
        <f>J124</f>
        <v>0</v>
      </c>
      <c r="K97" s="148"/>
      <c r="L97" s="153"/>
    </row>
    <row r="98" spans="2:12" s="9" customFormat="1" ht="19.899999999999999" customHeight="1">
      <c r="B98" s="154"/>
      <c r="C98" s="155"/>
      <c r="D98" s="156" t="s">
        <v>1482</v>
      </c>
      <c r="E98" s="157"/>
      <c r="F98" s="157"/>
      <c r="G98" s="157"/>
      <c r="H98" s="157"/>
      <c r="I98" s="158"/>
      <c r="J98" s="159">
        <f>J125</f>
        <v>0</v>
      </c>
      <c r="K98" s="155"/>
      <c r="L98" s="160"/>
    </row>
    <row r="99" spans="2:12" s="8" customFormat="1" ht="24.95" customHeight="1">
      <c r="B99" s="147"/>
      <c r="C99" s="148"/>
      <c r="D99" s="149" t="s">
        <v>120</v>
      </c>
      <c r="E99" s="150"/>
      <c r="F99" s="150"/>
      <c r="G99" s="150"/>
      <c r="H99" s="150"/>
      <c r="I99" s="151"/>
      <c r="J99" s="152">
        <f>J133</f>
        <v>0</v>
      </c>
      <c r="K99" s="148"/>
      <c r="L99" s="153"/>
    </row>
    <row r="100" spans="2:12" s="9" customFormat="1" ht="19.899999999999999" customHeight="1">
      <c r="B100" s="154"/>
      <c r="C100" s="155"/>
      <c r="D100" s="156" t="s">
        <v>121</v>
      </c>
      <c r="E100" s="157"/>
      <c r="F100" s="157"/>
      <c r="G100" s="157"/>
      <c r="H100" s="157"/>
      <c r="I100" s="158"/>
      <c r="J100" s="159">
        <f>J134</f>
        <v>0</v>
      </c>
      <c r="K100" s="155"/>
      <c r="L100" s="160"/>
    </row>
    <row r="101" spans="2:12" s="9" customFormat="1" ht="19.899999999999999" customHeight="1">
      <c r="B101" s="154"/>
      <c r="C101" s="155"/>
      <c r="D101" s="156" t="s">
        <v>963</v>
      </c>
      <c r="E101" s="157"/>
      <c r="F101" s="157"/>
      <c r="G101" s="157"/>
      <c r="H101" s="157"/>
      <c r="I101" s="158"/>
      <c r="J101" s="159">
        <f>J143</f>
        <v>0</v>
      </c>
      <c r="K101" s="155"/>
      <c r="L101" s="160"/>
    </row>
    <row r="102" spans="2:12" s="9" customFormat="1" ht="19.899999999999999" customHeight="1">
      <c r="B102" s="154"/>
      <c r="C102" s="155"/>
      <c r="D102" s="156" t="s">
        <v>122</v>
      </c>
      <c r="E102" s="157"/>
      <c r="F102" s="157"/>
      <c r="G102" s="157"/>
      <c r="H102" s="157"/>
      <c r="I102" s="158"/>
      <c r="J102" s="159">
        <f>J151</f>
        <v>0</v>
      </c>
      <c r="K102" s="155"/>
      <c r="L102" s="160"/>
    </row>
    <row r="103" spans="2:12" s="8" customFormat="1" ht="24.95" customHeight="1">
      <c r="B103" s="147"/>
      <c r="C103" s="148"/>
      <c r="D103" s="149" t="s">
        <v>123</v>
      </c>
      <c r="E103" s="150"/>
      <c r="F103" s="150"/>
      <c r="G103" s="150"/>
      <c r="H103" s="150"/>
      <c r="I103" s="151"/>
      <c r="J103" s="152">
        <f>J167</f>
        <v>0</v>
      </c>
      <c r="K103" s="148"/>
      <c r="L103" s="153"/>
    </row>
    <row r="104" spans="2:12" s="1" customFormat="1" ht="21.75" customHeight="1">
      <c r="B104" s="30"/>
      <c r="C104" s="31"/>
      <c r="D104" s="31"/>
      <c r="E104" s="31"/>
      <c r="F104" s="31"/>
      <c r="G104" s="31"/>
      <c r="H104" s="31"/>
      <c r="I104" s="106"/>
      <c r="J104" s="31"/>
      <c r="K104" s="31"/>
      <c r="L104" s="34"/>
    </row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138"/>
      <c r="J105" s="46"/>
      <c r="K105" s="46"/>
      <c r="L105" s="34"/>
    </row>
    <row r="109" spans="2:12" s="1" customFormat="1" ht="6.95" customHeight="1">
      <c r="B109" s="47"/>
      <c r="C109" s="48"/>
      <c r="D109" s="48"/>
      <c r="E109" s="48"/>
      <c r="F109" s="48"/>
      <c r="G109" s="48"/>
      <c r="H109" s="48"/>
      <c r="I109" s="141"/>
      <c r="J109" s="48"/>
      <c r="K109" s="48"/>
      <c r="L109" s="34"/>
    </row>
    <row r="110" spans="2:12" s="1" customFormat="1" ht="24.95" customHeight="1">
      <c r="B110" s="30"/>
      <c r="C110" s="19" t="s">
        <v>124</v>
      </c>
      <c r="D110" s="31"/>
      <c r="E110" s="31"/>
      <c r="F110" s="31"/>
      <c r="G110" s="31"/>
      <c r="H110" s="31"/>
      <c r="I110" s="106"/>
      <c r="J110" s="31"/>
      <c r="K110" s="31"/>
      <c r="L110" s="34"/>
    </row>
    <row r="111" spans="2:12" s="1" customFormat="1" ht="6.95" customHeight="1">
      <c r="B111" s="30"/>
      <c r="C111" s="31"/>
      <c r="D111" s="31"/>
      <c r="E111" s="31"/>
      <c r="F111" s="31"/>
      <c r="G111" s="31"/>
      <c r="H111" s="31"/>
      <c r="I111" s="106"/>
      <c r="J111" s="31"/>
      <c r="K111" s="31"/>
      <c r="L111" s="34"/>
    </row>
    <row r="112" spans="2:12" s="1" customFormat="1" ht="12" customHeight="1">
      <c r="B112" s="30"/>
      <c r="C112" s="25" t="s">
        <v>14</v>
      </c>
      <c r="D112" s="31"/>
      <c r="E112" s="31"/>
      <c r="F112" s="31"/>
      <c r="G112" s="31"/>
      <c r="H112" s="31"/>
      <c r="I112" s="106"/>
      <c r="J112" s="31"/>
      <c r="K112" s="31"/>
      <c r="L112" s="34"/>
    </row>
    <row r="113" spans="2:65" s="1" customFormat="1" ht="16.5" customHeight="1">
      <c r="B113" s="30"/>
      <c r="C113" s="31"/>
      <c r="D113" s="31"/>
      <c r="E113" s="263" t="str">
        <f>E7</f>
        <v>ET Americké námestie</v>
      </c>
      <c r="F113" s="264"/>
      <c r="G113" s="264"/>
      <c r="H113" s="264"/>
      <c r="I113" s="106"/>
      <c r="J113" s="31"/>
      <c r="K113" s="31"/>
      <c r="L113" s="34"/>
    </row>
    <row r="114" spans="2:65" s="1" customFormat="1" ht="12" customHeight="1">
      <c r="B114" s="30"/>
      <c r="C114" s="25" t="s">
        <v>111</v>
      </c>
      <c r="D114" s="31"/>
      <c r="E114" s="31"/>
      <c r="F114" s="31"/>
      <c r="G114" s="31"/>
      <c r="H114" s="31"/>
      <c r="I114" s="106"/>
      <c r="J114" s="31"/>
      <c r="K114" s="31"/>
      <c r="L114" s="34"/>
    </row>
    <row r="115" spans="2:65" s="1" customFormat="1" ht="16.5" customHeight="1">
      <c r="B115" s="30"/>
      <c r="C115" s="31"/>
      <c r="D115" s="31"/>
      <c r="E115" s="235" t="str">
        <f>E9</f>
        <v>606 - 606 Štvorcestný multikanál a rozvody optiky</v>
      </c>
      <c r="F115" s="265"/>
      <c r="G115" s="265"/>
      <c r="H115" s="265"/>
      <c r="I115" s="106"/>
      <c r="J115" s="31"/>
      <c r="K115" s="31"/>
      <c r="L115" s="34"/>
    </row>
    <row r="116" spans="2:65" s="1" customFormat="1" ht="6.95" customHeight="1">
      <c r="B116" s="30"/>
      <c r="C116" s="31"/>
      <c r="D116" s="31"/>
      <c r="E116" s="31"/>
      <c r="F116" s="31"/>
      <c r="G116" s="31"/>
      <c r="H116" s="31"/>
      <c r="I116" s="106"/>
      <c r="J116" s="31"/>
      <c r="K116" s="31"/>
      <c r="L116" s="34"/>
    </row>
    <row r="117" spans="2:65" s="1" customFormat="1" ht="12" customHeight="1">
      <c r="B117" s="30"/>
      <c r="C117" s="25" t="s">
        <v>18</v>
      </c>
      <c r="D117" s="31"/>
      <c r="E117" s="31"/>
      <c r="F117" s="23" t="str">
        <f>F12</f>
        <v>Bratislava III.</v>
      </c>
      <c r="G117" s="31"/>
      <c r="H117" s="31"/>
      <c r="I117" s="108" t="s">
        <v>20</v>
      </c>
      <c r="J117" s="57" t="str">
        <f>IF(J12="","",J12)</f>
        <v>13. 4. 2019</v>
      </c>
      <c r="K117" s="31"/>
      <c r="L117" s="34"/>
    </row>
    <row r="118" spans="2:65" s="1" customFormat="1" ht="6.95" customHeight="1">
      <c r="B118" s="30"/>
      <c r="C118" s="31"/>
      <c r="D118" s="31"/>
      <c r="E118" s="31"/>
      <c r="F118" s="31"/>
      <c r="G118" s="31"/>
      <c r="H118" s="31"/>
      <c r="I118" s="106"/>
      <c r="J118" s="31"/>
      <c r="K118" s="31"/>
      <c r="L118" s="34"/>
    </row>
    <row r="119" spans="2:65" s="1" customFormat="1" ht="15.2" customHeight="1">
      <c r="B119" s="30"/>
      <c r="C119" s="25" t="s">
        <v>22</v>
      </c>
      <c r="D119" s="31"/>
      <c r="E119" s="31"/>
      <c r="F119" s="23" t="str">
        <f>E15</f>
        <v>Dopravný podnik a.s., Bratislava</v>
      </c>
      <c r="G119" s="31"/>
      <c r="H119" s="31"/>
      <c r="I119" s="108" t="s">
        <v>28</v>
      </c>
      <c r="J119" s="28" t="str">
        <f>E21</f>
        <v xml:space="preserve">Deltes s.r.o. </v>
      </c>
      <c r="K119" s="31"/>
      <c r="L119" s="34"/>
    </row>
    <row r="120" spans="2:65" s="1" customFormat="1" ht="15.2" customHeight="1">
      <c r="B120" s="30"/>
      <c r="C120" s="25" t="s">
        <v>26</v>
      </c>
      <c r="D120" s="31"/>
      <c r="E120" s="31"/>
      <c r="F120" s="23" t="str">
        <f>IF(E18="","",E18)</f>
        <v>Vyplň údaj</v>
      </c>
      <c r="G120" s="31"/>
      <c r="H120" s="31"/>
      <c r="I120" s="108" t="s">
        <v>32</v>
      </c>
      <c r="J120" s="28" t="str">
        <f>E24</f>
        <v>Ing. Marta Bútorová</v>
      </c>
      <c r="K120" s="31"/>
      <c r="L120" s="34"/>
    </row>
    <row r="121" spans="2:65" s="1" customFormat="1" ht="10.35" customHeight="1">
      <c r="B121" s="30"/>
      <c r="C121" s="31"/>
      <c r="D121" s="31"/>
      <c r="E121" s="31"/>
      <c r="F121" s="31"/>
      <c r="G121" s="31"/>
      <c r="H121" s="31"/>
      <c r="I121" s="106"/>
      <c r="J121" s="31"/>
      <c r="K121" s="31"/>
      <c r="L121" s="34"/>
    </row>
    <row r="122" spans="2:65" s="10" customFormat="1" ht="29.25" customHeight="1">
      <c r="B122" s="161"/>
      <c r="C122" s="162" t="s">
        <v>125</v>
      </c>
      <c r="D122" s="163" t="s">
        <v>60</v>
      </c>
      <c r="E122" s="163" t="s">
        <v>56</v>
      </c>
      <c r="F122" s="163" t="s">
        <v>57</v>
      </c>
      <c r="G122" s="163" t="s">
        <v>126</v>
      </c>
      <c r="H122" s="163" t="s">
        <v>127</v>
      </c>
      <c r="I122" s="164" t="s">
        <v>128</v>
      </c>
      <c r="J122" s="165" t="s">
        <v>115</v>
      </c>
      <c r="K122" s="166" t="s">
        <v>129</v>
      </c>
      <c r="L122" s="167"/>
      <c r="M122" s="66" t="s">
        <v>1</v>
      </c>
      <c r="N122" s="67" t="s">
        <v>39</v>
      </c>
      <c r="O122" s="67" t="s">
        <v>130</v>
      </c>
      <c r="P122" s="67" t="s">
        <v>131</v>
      </c>
      <c r="Q122" s="67" t="s">
        <v>132</v>
      </c>
      <c r="R122" s="67" t="s">
        <v>133</v>
      </c>
      <c r="S122" s="67" t="s">
        <v>134</v>
      </c>
      <c r="T122" s="68" t="s">
        <v>135</v>
      </c>
    </row>
    <row r="123" spans="2:65" s="1" customFormat="1" ht="22.9" customHeight="1">
      <c r="B123" s="30"/>
      <c r="C123" s="73" t="s">
        <v>116</v>
      </c>
      <c r="D123" s="31"/>
      <c r="E123" s="31"/>
      <c r="F123" s="31"/>
      <c r="G123" s="31"/>
      <c r="H123" s="31"/>
      <c r="I123" s="106"/>
      <c r="J123" s="168">
        <f>BK123</f>
        <v>0</v>
      </c>
      <c r="K123" s="31"/>
      <c r="L123" s="34"/>
      <c r="M123" s="69"/>
      <c r="N123" s="70"/>
      <c r="O123" s="70"/>
      <c r="P123" s="169">
        <f>P124+P133+P167</f>
        <v>0</v>
      </c>
      <c r="Q123" s="70"/>
      <c r="R123" s="169">
        <f>R124+R133+R167</f>
        <v>8.7063850000000009</v>
      </c>
      <c r="S123" s="70"/>
      <c r="T123" s="170">
        <f>T124+T133+T167</f>
        <v>0</v>
      </c>
      <c r="AT123" s="13" t="s">
        <v>74</v>
      </c>
      <c r="AU123" s="13" t="s">
        <v>117</v>
      </c>
      <c r="BK123" s="171">
        <f>BK124+BK133+BK167</f>
        <v>0</v>
      </c>
    </row>
    <row r="124" spans="2:65" s="11" customFormat="1" ht="25.9" customHeight="1">
      <c r="B124" s="172"/>
      <c r="C124" s="173"/>
      <c r="D124" s="174" t="s">
        <v>74</v>
      </c>
      <c r="E124" s="175" t="s">
        <v>136</v>
      </c>
      <c r="F124" s="175" t="s">
        <v>137</v>
      </c>
      <c r="G124" s="173"/>
      <c r="H124" s="173"/>
      <c r="I124" s="176"/>
      <c r="J124" s="177">
        <f>BK124</f>
        <v>0</v>
      </c>
      <c r="K124" s="173"/>
      <c r="L124" s="178"/>
      <c r="M124" s="179"/>
      <c r="N124" s="180"/>
      <c r="O124" s="180"/>
      <c r="P124" s="181">
        <f>P125</f>
        <v>0</v>
      </c>
      <c r="Q124" s="180"/>
      <c r="R124" s="181">
        <f>R125</f>
        <v>0.19519499999999998</v>
      </c>
      <c r="S124" s="180"/>
      <c r="T124" s="182">
        <f>T125</f>
        <v>0</v>
      </c>
      <c r="AR124" s="183" t="s">
        <v>83</v>
      </c>
      <c r="AT124" s="184" t="s">
        <v>74</v>
      </c>
      <c r="AU124" s="184" t="s">
        <v>75</v>
      </c>
      <c r="AY124" s="183" t="s">
        <v>138</v>
      </c>
      <c r="BK124" s="185">
        <f>BK125</f>
        <v>0</v>
      </c>
    </row>
    <row r="125" spans="2:65" s="11" customFormat="1" ht="22.9" customHeight="1">
      <c r="B125" s="172"/>
      <c r="C125" s="173"/>
      <c r="D125" s="174" t="s">
        <v>74</v>
      </c>
      <c r="E125" s="186" t="s">
        <v>152</v>
      </c>
      <c r="F125" s="186" t="s">
        <v>1483</v>
      </c>
      <c r="G125" s="173"/>
      <c r="H125" s="173"/>
      <c r="I125" s="176"/>
      <c r="J125" s="187">
        <f>BK125</f>
        <v>0</v>
      </c>
      <c r="K125" s="173"/>
      <c r="L125" s="178"/>
      <c r="M125" s="179"/>
      <c r="N125" s="180"/>
      <c r="O125" s="180"/>
      <c r="P125" s="181">
        <f>SUM(P126:P132)</f>
        <v>0</v>
      </c>
      <c r="Q125" s="180"/>
      <c r="R125" s="181">
        <f>SUM(R126:R132)</f>
        <v>0.19519499999999998</v>
      </c>
      <c r="S125" s="180"/>
      <c r="T125" s="182">
        <f>SUM(T126:T132)</f>
        <v>0</v>
      </c>
      <c r="AR125" s="183" t="s">
        <v>83</v>
      </c>
      <c r="AT125" s="184" t="s">
        <v>74</v>
      </c>
      <c r="AU125" s="184" t="s">
        <v>83</v>
      </c>
      <c r="AY125" s="183" t="s">
        <v>138</v>
      </c>
      <c r="BK125" s="185">
        <f>SUM(BK126:BK132)</f>
        <v>0</v>
      </c>
    </row>
    <row r="126" spans="2:65" s="1" customFormat="1" ht="24" customHeight="1">
      <c r="B126" s="30"/>
      <c r="C126" s="188" t="s">
        <v>83</v>
      </c>
      <c r="D126" s="188" t="s">
        <v>141</v>
      </c>
      <c r="E126" s="189" t="s">
        <v>1484</v>
      </c>
      <c r="F126" s="190" t="s">
        <v>1485</v>
      </c>
      <c r="G126" s="191" t="s">
        <v>203</v>
      </c>
      <c r="H126" s="192">
        <v>320</v>
      </c>
      <c r="I126" s="193"/>
      <c r="J126" s="192">
        <f t="shared" ref="J126:J132" si="0">ROUND(I126*H126,3)</f>
        <v>0</v>
      </c>
      <c r="K126" s="190" t="s">
        <v>162</v>
      </c>
      <c r="L126" s="34"/>
      <c r="M126" s="194" t="s">
        <v>1</v>
      </c>
      <c r="N126" s="195" t="s">
        <v>41</v>
      </c>
      <c r="O126" s="62"/>
      <c r="P126" s="196">
        <f t="shared" ref="P126:P132" si="1">O126*H126</f>
        <v>0</v>
      </c>
      <c r="Q126" s="196">
        <v>0</v>
      </c>
      <c r="R126" s="196">
        <f t="shared" ref="R126:R132" si="2">Q126*H126</f>
        <v>0</v>
      </c>
      <c r="S126" s="196">
        <v>0</v>
      </c>
      <c r="T126" s="197">
        <f t="shared" ref="T126:T132" si="3">S126*H126</f>
        <v>0</v>
      </c>
      <c r="AR126" s="198" t="s">
        <v>139</v>
      </c>
      <c r="AT126" s="198" t="s">
        <v>141</v>
      </c>
      <c r="AU126" s="198" t="s">
        <v>145</v>
      </c>
      <c r="AY126" s="13" t="s">
        <v>138</v>
      </c>
      <c r="BE126" s="199">
        <f t="shared" ref="BE126:BE132" si="4">IF(N126="základná",J126,0)</f>
        <v>0</v>
      </c>
      <c r="BF126" s="199">
        <f t="shared" ref="BF126:BF132" si="5">IF(N126="znížená",J126,0)</f>
        <v>0</v>
      </c>
      <c r="BG126" s="199">
        <f t="shared" ref="BG126:BG132" si="6">IF(N126="zákl. prenesená",J126,0)</f>
        <v>0</v>
      </c>
      <c r="BH126" s="199">
        <f t="shared" ref="BH126:BH132" si="7">IF(N126="zníž. prenesená",J126,0)</f>
        <v>0</v>
      </c>
      <c r="BI126" s="199">
        <f t="shared" ref="BI126:BI132" si="8">IF(N126="nulová",J126,0)</f>
        <v>0</v>
      </c>
      <c r="BJ126" s="13" t="s">
        <v>145</v>
      </c>
      <c r="BK126" s="200">
        <f t="shared" ref="BK126:BK132" si="9">ROUND(I126*H126,3)</f>
        <v>0</v>
      </c>
      <c r="BL126" s="13" t="s">
        <v>139</v>
      </c>
      <c r="BM126" s="198" t="s">
        <v>1486</v>
      </c>
    </row>
    <row r="127" spans="2:65" s="1" customFormat="1" ht="24" customHeight="1">
      <c r="B127" s="30"/>
      <c r="C127" s="201" t="s">
        <v>145</v>
      </c>
      <c r="D127" s="201" t="s">
        <v>150</v>
      </c>
      <c r="E127" s="202" t="s">
        <v>1487</v>
      </c>
      <c r="F127" s="203" t="s">
        <v>1488</v>
      </c>
      <c r="G127" s="204" t="s">
        <v>203</v>
      </c>
      <c r="H127" s="205">
        <v>352</v>
      </c>
      <c r="I127" s="206"/>
      <c r="J127" s="205">
        <f t="shared" si="0"/>
        <v>0</v>
      </c>
      <c r="K127" s="203" t="s">
        <v>1</v>
      </c>
      <c r="L127" s="207"/>
      <c r="M127" s="208" t="s">
        <v>1</v>
      </c>
      <c r="N127" s="209" t="s">
        <v>41</v>
      </c>
      <c r="O127" s="62"/>
      <c r="P127" s="196">
        <f t="shared" si="1"/>
        <v>0</v>
      </c>
      <c r="Q127" s="196">
        <v>3.8999999999999999E-4</v>
      </c>
      <c r="R127" s="196">
        <f t="shared" si="2"/>
        <v>0.13727999999999999</v>
      </c>
      <c r="S127" s="196">
        <v>0</v>
      </c>
      <c r="T127" s="197">
        <f t="shared" si="3"/>
        <v>0</v>
      </c>
      <c r="AR127" s="198" t="s">
        <v>180</v>
      </c>
      <c r="AT127" s="198" t="s">
        <v>150</v>
      </c>
      <c r="AU127" s="198" t="s">
        <v>145</v>
      </c>
      <c r="AY127" s="13" t="s">
        <v>138</v>
      </c>
      <c r="BE127" s="199">
        <f t="shared" si="4"/>
        <v>0</v>
      </c>
      <c r="BF127" s="199">
        <f t="shared" si="5"/>
        <v>0</v>
      </c>
      <c r="BG127" s="199">
        <f t="shared" si="6"/>
        <v>0</v>
      </c>
      <c r="BH127" s="199">
        <f t="shared" si="7"/>
        <v>0</v>
      </c>
      <c r="BI127" s="199">
        <f t="shared" si="8"/>
        <v>0</v>
      </c>
      <c r="BJ127" s="13" t="s">
        <v>145</v>
      </c>
      <c r="BK127" s="200">
        <f t="shared" si="9"/>
        <v>0</v>
      </c>
      <c r="BL127" s="13" t="s">
        <v>139</v>
      </c>
      <c r="BM127" s="198" t="s">
        <v>1489</v>
      </c>
    </row>
    <row r="128" spans="2:65" s="1" customFormat="1" ht="16.5" customHeight="1">
      <c r="B128" s="30"/>
      <c r="C128" s="188" t="s">
        <v>152</v>
      </c>
      <c r="D128" s="188" t="s">
        <v>141</v>
      </c>
      <c r="E128" s="189" t="s">
        <v>1490</v>
      </c>
      <c r="F128" s="190" t="s">
        <v>1491</v>
      </c>
      <c r="G128" s="191" t="s">
        <v>203</v>
      </c>
      <c r="H128" s="192">
        <v>135</v>
      </c>
      <c r="I128" s="193"/>
      <c r="J128" s="192">
        <f t="shared" si="0"/>
        <v>0</v>
      </c>
      <c r="K128" s="190" t="s">
        <v>162</v>
      </c>
      <c r="L128" s="34"/>
      <c r="M128" s="194" t="s">
        <v>1</v>
      </c>
      <c r="N128" s="195" t="s">
        <v>41</v>
      </c>
      <c r="O128" s="62"/>
      <c r="P128" s="196">
        <f t="shared" si="1"/>
        <v>0</v>
      </c>
      <c r="Q128" s="196">
        <v>0</v>
      </c>
      <c r="R128" s="196">
        <f t="shared" si="2"/>
        <v>0</v>
      </c>
      <c r="S128" s="196">
        <v>0</v>
      </c>
      <c r="T128" s="197">
        <f t="shared" si="3"/>
        <v>0</v>
      </c>
      <c r="AR128" s="198" t="s">
        <v>139</v>
      </c>
      <c r="AT128" s="198" t="s">
        <v>141</v>
      </c>
      <c r="AU128" s="198" t="s">
        <v>145</v>
      </c>
      <c r="AY128" s="13" t="s">
        <v>138</v>
      </c>
      <c r="BE128" s="199">
        <f t="shared" si="4"/>
        <v>0</v>
      </c>
      <c r="BF128" s="199">
        <f t="shared" si="5"/>
        <v>0</v>
      </c>
      <c r="BG128" s="199">
        <f t="shared" si="6"/>
        <v>0</v>
      </c>
      <c r="BH128" s="199">
        <f t="shared" si="7"/>
        <v>0</v>
      </c>
      <c r="BI128" s="199">
        <f t="shared" si="8"/>
        <v>0</v>
      </c>
      <c r="BJ128" s="13" t="s">
        <v>145</v>
      </c>
      <c r="BK128" s="200">
        <f t="shared" si="9"/>
        <v>0</v>
      </c>
      <c r="BL128" s="13" t="s">
        <v>139</v>
      </c>
      <c r="BM128" s="198" t="s">
        <v>1492</v>
      </c>
    </row>
    <row r="129" spans="2:65" s="1" customFormat="1" ht="16.5" customHeight="1">
      <c r="B129" s="30"/>
      <c r="C129" s="201" t="s">
        <v>139</v>
      </c>
      <c r="D129" s="201" t="s">
        <v>150</v>
      </c>
      <c r="E129" s="202" t="s">
        <v>1493</v>
      </c>
      <c r="F129" s="203" t="s">
        <v>1494</v>
      </c>
      <c r="G129" s="204" t="s">
        <v>203</v>
      </c>
      <c r="H129" s="205">
        <v>148.5</v>
      </c>
      <c r="I129" s="206"/>
      <c r="J129" s="205">
        <f t="shared" si="0"/>
        <v>0</v>
      </c>
      <c r="K129" s="203" t="s">
        <v>1</v>
      </c>
      <c r="L129" s="207"/>
      <c r="M129" s="208" t="s">
        <v>1</v>
      </c>
      <c r="N129" s="209" t="s">
        <v>41</v>
      </c>
      <c r="O129" s="62"/>
      <c r="P129" s="196">
        <f t="shared" si="1"/>
        <v>0</v>
      </c>
      <c r="Q129" s="196">
        <v>3.8999999999999999E-4</v>
      </c>
      <c r="R129" s="196">
        <f t="shared" si="2"/>
        <v>5.7915000000000001E-2</v>
      </c>
      <c r="S129" s="196">
        <v>0</v>
      </c>
      <c r="T129" s="197">
        <f t="shared" si="3"/>
        <v>0</v>
      </c>
      <c r="AR129" s="198" t="s">
        <v>180</v>
      </c>
      <c r="AT129" s="198" t="s">
        <v>150</v>
      </c>
      <c r="AU129" s="198" t="s">
        <v>145</v>
      </c>
      <c r="AY129" s="13" t="s">
        <v>138</v>
      </c>
      <c r="BE129" s="199">
        <f t="shared" si="4"/>
        <v>0</v>
      </c>
      <c r="BF129" s="199">
        <f t="shared" si="5"/>
        <v>0</v>
      </c>
      <c r="BG129" s="199">
        <f t="shared" si="6"/>
        <v>0</v>
      </c>
      <c r="BH129" s="199">
        <f t="shared" si="7"/>
        <v>0</v>
      </c>
      <c r="BI129" s="199">
        <f t="shared" si="8"/>
        <v>0</v>
      </c>
      <c r="BJ129" s="13" t="s">
        <v>145</v>
      </c>
      <c r="BK129" s="200">
        <f t="shared" si="9"/>
        <v>0</v>
      </c>
      <c r="BL129" s="13" t="s">
        <v>139</v>
      </c>
      <c r="BM129" s="198" t="s">
        <v>1495</v>
      </c>
    </row>
    <row r="130" spans="2:65" s="1" customFormat="1" ht="16.5" customHeight="1">
      <c r="B130" s="30"/>
      <c r="C130" s="188" t="s">
        <v>165</v>
      </c>
      <c r="D130" s="188" t="s">
        <v>141</v>
      </c>
      <c r="E130" s="189" t="s">
        <v>1496</v>
      </c>
      <c r="F130" s="190" t="s">
        <v>1497</v>
      </c>
      <c r="G130" s="191" t="s">
        <v>1498</v>
      </c>
      <c r="H130" s="192">
        <v>8</v>
      </c>
      <c r="I130" s="193"/>
      <c r="J130" s="192">
        <f t="shared" si="0"/>
        <v>0</v>
      </c>
      <c r="K130" s="190" t="s">
        <v>1</v>
      </c>
      <c r="L130" s="34"/>
      <c r="M130" s="194" t="s">
        <v>1</v>
      </c>
      <c r="N130" s="195" t="s">
        <v>41</v>
      </c>
      <c r="O130" s="62"/>
      <c r="P130" s="196">
        <f t="shared" si="1"/>
        <v>0</v>
      </c>
      <c r="Q130" s="196">
        <v>0</v>
      </c>
      <c r="R130" s="196">
        <f t="shared" si="2"/>
        <v>0</v>
      </c>
      <c r="S130" s="196">
        <v>0</v>
      </c>
      <c r="T130" s="197">
        <f t="shared" si="3"/>
        <v>0</v>
      </c>
      <c r="AR130" s="198" t="s">
        <v>139</v>
      </c>
      <c r="AT130" s="198" t="s">
        <v>141</v>
      </c>
      <c r="AU130" s="198" t="s">
        <v>145</v>
      </c>
      <c r="AY130" s="13" t="s">
        <v>138</v>
      </c>
      <c r="BE130" s="199">
        <f t="shared" si="4"/>
        <v>0</v>
      </c>
      <c r="BF130" s="199">
        <f t="shared" si="5"/>
        <v>0</v>
      </c>
      <c r="BG130" s="199">
        <f t="shared" si="6"/>
        <v>0</v>
      </c>
      <c r="BH130" s="199">
        <f t="shared" si="7"/>
        <v>0</v>
      </c>
      <c r="BI130" s="199">
        <f t="shared" si="8"/>
        <v>0</v>
      </c>
      <c r="BJ130" s="13" t="s">
        <v>145</v>
      </c>
      <c r="BK130" s="200">
        <f t="shared" si="9"/>
        <v>0</v>
      </c>
      <c r="BL130" s="13" t="s">
        <v>139</v>
      </c>
      <c r="BM130" s="198" t="s">
        <v>1499</v>
      </c>
    </row>
    <row r="131" spans="2:65" s="1" customFormat="1" ht="16.5" customHeight="1">
      <c r="B131" s="30"/>
      <c r="C131" s="188" t="s">
        <v>171</v>
      </c>
      <c r="D131" s="188" t="s">
        <v>141</v>
      </c>
      <c r="E131" s="189" t="s">
        <v>1500</v>
      </c>
      <c r="F131" s="190" t="s">
        <v>1501</v>
      </c>
      <c r="G131" s="191" t="s">
        <v>1498</v>
      </c>
      <c r="H131" s="192">
        <v>8</v>
      </c>
      <c r="I131" s="193"/>
      <c r="J131" s="192">
        <f t="shared" si="0"/>
        <v>0</v>
      </c>
      <c r="K131" s="190" t="s">
        <v>1</v>
      </c>
      <c r="L131" s="34"/>
      <c r="M131" s="194" t="s">
        <v>1</v>
      </c>
      <c r="N131" s="195" t="s">
        <v>41</v>
      </c>
      <c r="O131" s="62"/>
      <c r="P131" s="196">
        <f t="shared" si="1"/>
        <v>0</v>
      </c>
      <c r="Q131" s="196">
        <v>0</v>
      </c>
      <c r="R131" s="196">
        <f t="shared" si="2"/>
        <v>0</v>
      </c>
      <c r="S131" s="196">
        <v>0</v>
      </c>
      <c r="T131" s="197">
        <f t="shared" si="3"/>
        <v>0</v>
      </c>
      <c r="AR131" s="198" t="s">
        <v>139</v>
      </c>
      <c r="AT131" s="198" t="s">
        <v>141</v>
      </c>
      <c r="AU131" s="198" t="s">
        <v>145</v>
      </c>
      <c r="AY131" s="13" t="s">
        <v>138</v>
      </c>
      <c r="BE131" s="199">
        <f t="shared" si="4"/>
        <v>0</v>
      </c>
      <c r="BF131" s="199">
        <f t="shared" si="5"/>
        <v>0</v>
      </c>
      <c r="BG131" s="199">
        <f t="shared" si="6"/>
        <v>0</v>
      </c>
      <c r="BH131" s="199">
        <f t="shared" si="7"/>
        <v>0</v>
      </c>
      <c r="BI131" s="199">
        <f t="shared" si="8"/>
        <v>0</v>
      </c>
      <c r="BJ131" s="13" t="s">
        <v>145</v>
      </c>
      <c r="BK131" s="200">
        <f t="shared" si="9"/>
        <v>0</v>
      </c>
      <c r="BL131" s="13" t="s">
        <v>139</v>
      </c>
      <c r="BM131" s="198" t="s">
        <v>1502</v>
      </c>
    </row>
    <row r="132" spans="2:65" s="1" customFormat="1" ht="16.5" customHeight="1">
      <c r="B132" s="30"/>
      <c r="C132" s="188" t="s">
        <v>175</v>
      </c>
      <c r="D132" s="188" t="s">
        <v>141</v>
      </c>
      <c r="E132" s="189" t="s">
        <v>1503</v>
      </c>
      <c r="F132" s="190" t="s">
        <v>1504</v>
      </c>
      <c r="G132" s="191" t="s">
        <v>1498</v>
      </c>
      <c r="H132" s="192">
        <v>8</v>
      </c>
      <c r="I132" s="193"/>
      <c r="J132" s="192">
        <f t="shared" si="0"/>
        <v>0</v>
      </c>
      <c r="K132" s="190" t="s">
        <v>1</v>
      </c>
      <c r="L132" s="34"/>
      <c r="M132" s="194" t="s">
        <v>1</v>
      </c>
      <c r="N132" s="195" t="s">
        <v>41</v>
      </c>
      <c r="O132" s="62"/>
      <c r="P132" s="196">
        <f t="shared" si="1"/>
        <v>0</v>
      </c>
      <c r="Q132" s="196">
        <v>0</v>
      </c>
      <c r="R132" s="196">
        <f t="shared" si="2"/>
        <v>0</v>
      </c>
      <c r="S132" s="196">
        <v>0</v>
      </c>
      <c r="T132" s="197">
        <f t="shared" si="3"/>
        <v>0</v>
      </c>
      <c r="AR132" s="198" t="s">
        <v>139</v>
      </c>
      <c r="AT132" s="198" t="s">
        <v>141</v>
      </c>
      <c r="AU132" s="198" t="s">
        <v>145</v>
      </c>
      <c r="AY132" s="13" t="s">
        <v>138</v>
      </c>
      <c r="BE132" s="199">
        <f t="shared" si="4"/>
        <v>0</v>
      </c>
      <c r="BF132" s="199">
        <f t="shared" si="5"/>
        <v>0</v>
      </c>
      <c r="BG132" s="199">
        <f t="shared" si="6"/>
        <v>0</v>
      </c>
      <c r="BH132" s="199">
        <f t="shared" si="7"/>
        <v>0</v>
      </c>
      <c r="BI132" s="199">
        <f t="shared" si="8"/>
        <v>0</v>
      </c>
      <c r="BJ132" s="13" t="s">
        <v>145</v>
      </c>
      <c r="BK132" s="200">
        <f t="shared" si="9"/>
        <v>0</v>
      </c>
      <c r="BL132" s="13" t="s">
        <v>139</v>
      </c>
      <c r="BM132" s="198" t="s">
        <v>1505</v>
      </c>
    </row>
    <row r="133" spans="2:65" s="11" customFormat="1" ht="25.9" customHeight="1">
      <c r="B133" s="172"/>
      <c r="C133" s="173"/>
      <c r="D133" s="174" t="s">
        <v>74</v>
      </c>
      <c r="E133" s="175" t="s">
        <v>150</v>
      </c>
      <c r="F133" s="175" t="s">
        <v>151</v>
      </c>
      <c r="G133" s="173"/>
      <c r="H133" s="173"/>
      <c r="I133" s="176"/>
      <c r="J133" s="177">
        <f>BK133</f>
        <v>0</v>
      </c>
      <c r="K133" s="173"/>
      <c r="L133" s="178"/>
      <c r="M133" s="179"/>
      <c r="N133" s="180"/>
      <c r="O133" s="180"/>
      <c r="P133" s="181">
        <f>P134+P143+P151</f>
        <v>0</v>
      </c>
      <c r="Q133" s="180"/>
      <c r="R133" s="181">
        <f>R134+R143+R151</f>
        <v>8.5111900000000009</v>
      </c>
      <c r="S133" s="180"/>
      <c r="T133" s="182">
        <f>T134+T143+T151</f>
        <v>0</v>
      </c>
      <c r="AR133" s="183" t="s">
        <v>152</v>
      </c>
      <c r="AT133" s="184" t="s">
        <v>74</v>
      </c>
      <c r="AU133" s="184" t="s">
        <v>75</v>
      </c>
      <c r="AY133" s="183" t="s">
        <v>138</v>
      </c>
      <c r="BK133" s="185">
        <f>BK134+BK143+BK151</f>
        <v>0</v>
      </c>
    </row>
    <row r="134" spans="2:65" s="11" customFormat="1" ht="22.9" customHeight="1">
      <c r="B134" s="172"/>
      <c r="C134" s="173"/>
      <c r="D134" s="174" t="s">
        <v>74</v>
      </c>
      <c r="E134" s="186" t="s">
        <v>153</v>
      </c>
      <c r="F134" s="186" t="s">
        <v>154</v>
      </c>
      <c r="G134" s="173"/>
      <c r="H134" s="173"/>
      <c r="I134" s="176"/>
      <c r="J134" s="187">
        <f>BK134</f>
        <v>0</v>
      </c>
      <c r="K134" s="173"/>
      <c r="L134" s="178"/>
      <c r="M134" s="179"/>
      <c r="N134" s="180"/>
      <c r="O134" s="180"/>
      <c r="P134" s="181">
        <f>SUM(P135:P142)</f>
        <v>0</v>
      </c>
      <c r="Q134" s="180"/>
      <c r="R134" s="181">
        <f>SUM(R135:R142)</f>
        <v>6.9769999999999999E-2</v>
      </c>
      <c r="S134" s="180"/>
      <c r="T134" s="182">
        <f>SUM(T135:T142)</f>
        <v>0</v>
      </c>
      <c r="AR134" s="183" t="s">
        <v>152</v>
      </c>
      <c r="AT134" s="184" t="s">
        <v>74</v>
      </c>
      <c r="AU134" s="184" t="s">
        <v>83</v>
      </c>
      <c r="AY134" s="183" t="s">
        <v>138</v>
      </c>
      <c r="BK134" s="185">
        <f>SUM(BK135:BK142)</f>
        <v>0</v>
      </c>
    </row>
    <row r="135" spans="2:65" s="1" customFormat="1" ht="24" customHeight="1">
      <c r="B135" s="30"/>
      <c r="C135" s="188" t="s">
        <v>180</v>
      </c>
      <c r="D135" s="188" t="s">
        <v>141</v>
      </c>
      <c r="E135" s="189" t="s">
        <v>1433</v>
      </c>
      <c r="F135" s="190" t="s">
        <v>1434</v>
      </c>
      <c r="G135" s="191" t="s">
        <v>144</v>
      </c>
      <c r="H135" s="192">
        <v>6</v>
      </c>
      <c r="I135" s="193"/>
      <c r="J135" s="192">
        <f t="shared" ref="J135:J142" si="10">ROUND(I135*H135,3)</f>
        <v>0</v>
      </c>
      <c r="K135" s="190" t="s">
        <v>162</v>
      </c>
      <c r="L135" s="34"/>
      <c r="M135" s="194" t="s">
        <v>1</v>
      </c>
      <c r="N135" s="195" t="s">
        <v>41</v>
      </c>
      <c r="O135" s="62"/>
      <c r="P135" s="196">
        <f t="shared" ref="P135:P142" si="11">O135*H135</f>
        <v>0</v>
      </c>
      <c r="Q135" s="196">
        <v>0</v>
      </c>
      <c r="R135" s="196">
        <f t="shared" ref="R135:R142" si="12">Q135*H135</f>
        <v>0</v>
      </c>
      <c r="S135" s="196">
        <v>0</v>
      </c>
      <c r="T135" s="197">
        <f t="shared" ref="T135:T142" si="13">S135*H135</f>
        <v>0</v>
      </c>
      <c r="AR135" s="198" t="s">
        <v>157</v>
      </c>
      <c r="AT135" s="198" t="s">
        <v>141</v>
      </c>
      <c r="AU135" s="198" t="s">
        <v>145</v>
      </c>
      <c r="AY135" s="13" t="s">
        <v>138</v>
      </c>
      <c r="BE135" s="199">
        <f t="shared" ref="BE135:BE142" si="14">IF(N135="základná",J135,0)</f>
        <v>0</v>
      </c>
      <c r="BF135" s="199">
        <f t="shared" ref="BF135:BF142" si="15">IF(N135="znížená",J135,0)</f>
        <v>0</v>
      </c>
      <c r="BG135" s="199">
        <f t="shared" ref="BG135:BG142" si="16">IF(N135="zákl. prenesená",J135,0)</f>
        <v>0</v>
      </c>
      <c r="BH135" s="199">
        <f t="shared" ref="BH135:BH142" si="17">IF(N135="zníž. prenesená",J135,0)</f>
        <v>0</v>
      </c>
      <c r="BI135" s="199">
        <f t="shared" ref="BI135:BI142" si="18">IF(N135="nulová",J135,0)</f>
        <v>0</v>
      </c>
      <c r="BJ135" s="13" t="s">
        <v>145</v>
      </c>
      <c r="BK135" s="200">
        <f t="shared" ref="BK135:BK142" si="19">ROUND(I135*H135,3)</f>
        <v>0</v>
      </c>
      <c r="BL135" s="13" t="s">
        <v>157</v>
      </c>
      <c r="BM135" s="198" t="s">
        <v>1506</v>
      </c>
    </row>
    <row r="136" spans="2:65" s="1" customFormat="1" ht="16.5" customHeight="1">
      <c r="B136" s="30"/>
      <c r="C136" s="201" t="s">
        <v>184</v>
      </c>
      <c r="D136" s="201" t="s">
        <v>150</v>
      </c>
      <c r="E136" s="202" t="s">
        <v>1436</v>
      </c>
      <c r="F136" s="203" t="s">
        <v>1437</v>
      </c>
      <c r="G136" s="204" t="s">
        <v>144</v>
      </c>
      <c r="H136" s="205">
        <v>6</v>
      </c>
      <c r="I136" s="206"/>
      <c r="J136" s="205">
        <f t="shared" si="10"/>
        <v>0</v>
      </c>
      <c r="K136" s="203" t="s">
        <v>162</v>
      </c>
      <c r="L136" s="207"/>
      <c r="M136" s="208" t="s">
        <v>1</v>
      </c>
      <c r="N136" s="209" t="s">
        <v>41</v>
      </c>
      <c r="O136" s="62"/>
      <c r="P136" s="196">
        <f t="shared" si="11"/>
        <v>0</v>
      </c>
      <c r="Q136" s="196">
        <v>3.0000000000000001E-5</v>
      </c>
      <c r="R136" s="196">
        <f t="shared" si="12"/>
        <v>1.8000000000000001E-4</v>
      </c>
      <c r="S136" s="196">
        <v>0</v>
      </c>
      <c r="T136" s="197">
        <f t="shared" si="13"/>
        <v>0</v>
      </c>
      <c r="AR136" s="198" t="s">
        <v>163</v>
      </c>
      <c r="AT136" s="198" t="s">
        <v>150</v>
      </c>
      <c r="AU136" s="198" t="s">
        <v>145</v>
      </c>
      <c r="AY136" s="13" t="s">
        <v>138</v>
      </c>
      <c r="BE136" s="199">
        <f t="shared" si="14"/>
        <v>0</v>
      </c>
      <c r="BF136" s="199">
        <f t="shared" si="15"/>
        <v>0</v>
      </c>
      <c r="BG136" s="199">
        <f t="shared" si="16"/>
        <v>0</v>
      </c>
      <c r="BH136" s="199">
        <f t="shared" si="17"/>
        <v>0</v>
      </c>
      <c r="BI136" s="199">
        <f t="shared" si="18"/>
        <v>0</v>
      </c>
      <c r="BJ136" s="13" t="s">
        <v>145</v>
      </c>
      <c r="BK136" s="200">
        <f t="shared" si="19"/>
        <v>0</v>
      </c>
      <c r="BL136" s="13" t="s">
        <v>163</v>
      </c>
      <c r="BM136" s="198" t="s">
        <v>1507</v>
      </c>
    </row>
    <row r="137" spans="2:65" s="1" customFormat="1" ht="24" customHeight="1">
      <c r="B137" s="30"/>
      <c r="C137" s="188" t="s">
        <v>188</v>
      </c>
      <c r="D137" s="188" t="s">
        <v>141</v>
      </c>
      <c r="E137" s="189" t="s">
        <v>1439</v>
      </c>
      <c r="F137" s="190" t="s">
        <v>1440</v>
      </c>
      <c r="G137" s="191" t="s">
        <v>144</v>
      </c>
      <c r="H137" s="192">
        <v>2</v>
      </c>
      <c r="I137" s="193"/>
      <c r="J137" s="192">
        <f t="shared" si="10"/>
        <v>0</v>
      </c>
      <c r="K137" s="190" t="s">
        <v>162</v>
      </c>
      <c r="L137" s="34"/>
      <c r="M137" s="194" t="s">
        <v>1</v>
      </c>
      <c r="N137" s="195" t="s">
        <v>41</v>
      </c>
      <c r="O137" s="62"/>
      <c r="P137" s="196">
        <f t="shared" si="11"/>
        <v>0</v>
      </c>
      <c r="Q137" s="196">
        <v>0</v>
      </c>
      <c r="R137" s="196">
        <f t="shared" si="12"/>
        <v>0</v>
      </c>
      <c r="S137" s="196">
        <v>0</v>
      </c>
      <c r="T137" s="197">
        <f t="shared" si="13"/>
        <v>0</v>
      </c>
      <c r="AR137" s="198" t="s">
        <v>157</v>
      </c>
      <c r="AT137" s="198" t="s">
        <v>141</v>
      </c>
      <c r="AU137" s="198" t="s">
        <v>145</v>
      </c>
      <c r="AY137" s="13" t="s">
        <v>138</v>
      </c>
      <c r="BE137" s="199">
        <f t="shared" si="14"/>
        <v>0</v>
      </c>
      <c r="BF137" s="199">
        <f t="shared" si="15"/>
        <v>0</v>
      </c>
      <c r="BG137" s="199">
        <f t="shared" si="16"/>
        <v>0</v>
      </c>
      <c r="BH137" s="199">
        <f t="shared" si="17"/>
        <v>0</v>
      </c>
      <c r="BI137" s="199">
        <f t="shared" si="18"/>
        <v>0</v>
      </c>
      <c r="BJ137" s="13" t="s">
        <v>145</v>
      </c>
      <c r="BK137" s="200">
        <f t="shared" si="19"/>
        <v>0</v>
      </c>
      <c r="BL137" s="13" t="s">
        <v>157</v>
      </c>
      <c r="BM137" s="198" t="s">
        <v>1508</v>
      </c>
    </row>
    <row r="138" spans="2:65" s="1" customFormat="1" ht="16.5" customHeight="1">
      <c r="B138" s="30"/>
      <c r="C138" s="201" t="s">
        <v>192</v>
      </c>
      <c r="D138" s="201" t="s">
        <v>150</v>
      </c>
      <c r="E138" s="202" t="s">
        <v>1442</v>
      </c>
      <c r="F138" s="203" t="s">
        <v>1443</v>
      </c>
      <c r="G138" s="204" t="s">
        <v>144</v>
      </c>
      <c r="H138" s="205">
        <v>2</v>
      </c>
      <c r="I138" s="206"/>
      <c r="J138" s="205">
        <f t="shared" si="10"/>
        <v>0</v>
      </c>
      <c r="K138" s="203" t="s">
        <v>162</v>
      </c>
      <c r="L138" s="207"/>
      <c r="M138" s="208" t="s">
        <v>1</v>
      </c>
      <c r="N138" s="209" t="s">
        <v>41</v>
      </c>
      <c r="O138" s="62"/>
      <c r="P138" s="196">
        <f t="shared" si="11"/>
        <v>0</v>
      </c>
      <c r="Q138" s="196">
        <v>2.0000000000000001E-4</v>
      </c>
      <c r="R138" s="196">
        <f t="shared" si="12"/>
        <v>4.0000000000000002E-4</v>
      </c>
      <c r="S138" s="196">
        <v>0</v>
      </c>
      <c r="T138" s="197">
        <f t="shared" si="13"/>
        <v>0</v>
      </c>
      <c r="AR138" s="198" t="s">
        <v>163</v>
      </c>
      <c r="AT138" s="198" t="s">
        <v>150</v>
      </c>
      <c r="AU138" s="198" t="s">
        <v>145</v>
      </c>
      <c r="AY138" s="13" t="s">
        <v>138</v>
      </c>
      <c r="BE138" s="199">
        <f t="shared" si="14"/>
        <v>0</v>
      </c>
      <c r="BF138" s="199">
        <f t="shared" si="15"/>
        <v>0</v>
      </c>
      <c r="BG138" s="199">
        <f t="shared" si="16"/>
        <v>0</v>
      </c>
      <c r="BH138" s="199">
        <f t="shared" si="17"/>
        <v>0</v>
      </c>
      <c r="BI138" s="199">
        <f t="shared" si="18"/>
        <v>0</v>
      </c>
      <c r="BJ138" s="13" t="s">
        <v>145</v>
      </c>
      <c r="BK138" s="200">
        <f t="shared" si="19"/>
        <v>0</v>
      </c>
      <c r="BL138" s="13" t="s">
        <v>163</v>
      </c>
      <c r="BM138" s="198" t="s">
        <v>1509</v>
      </c>
    </row>
    <row r="139" spans="2:65" s="1" customFormat="1" ht="16.5" customHeight="1">
      <c r="B139" s="30"/>
      <c r="C139" s="201" t="s">
        <v>196</v>
      </c>
      <c r="D139" s="201" t="s">
        <v>150</v>
      </c>
      <c r="E139" s="202" t="s">
        <v>1445</v>
      </c>
      <c r="F139" s="203" t="s">
        <v>1446</v>
      </c>
      <c r="G139" s="204" t="s">
        <v>144</v>
      </c>
      <c r="H139" s="205">
        <v>1</v>
      </c>
      <c r="I139" s="206"/>
      <c r="J139" s="205">
        <f t="shared" si="10"/>
        <v>0</v>
      </c>
      <c r="K139" s="203" t="s">
        <v>162</v>
      </c>
      <c r="L139" s="207"/>
      <c r="M139" s="208" t="s">
        <v>1</v>
      </c>
      <c r="N139" s="209" t="s">
        <v>41</v>
      </c>
      <c r="O139" s="62"/>
      <c r="P139" s="196">
        <f t="shared" si="11"/>
        <v>0</v>
      </c>
      <c r="Q139" s="196">
        <v>1E-4</v>
      </c>
      <c r="R139" s="196">
        <f t="shared" si="12"/>
        <v>1E-4</v>
      </c>
      <c r="S139" s="196">
        <v>0</v>
      </c>
      <c r="T139" s="197">
        <f t="shared" si="13"/>
        <v>0</v>
      </c>
      <c r="AR139" s="198" t="s">
        <v>163</v>
      </c>
      <c r="AT139" s="198" t="s">
        <v>150</v>
      </c>
      <c r="AU139" s="198" t="s">
        <v>145</v>
      </c>
      <c r="AY139" s="13" t="s">
        <v>138</v>
      </c>
      <c r="BE139" s="199">
        <f t="shared" si="14"/>
        <v>0</v>
      </c>
      <c r="BF139" s="199">
        <f t="shared" si="15"/>
        <v>0</v>
      </c>
      <c r="BG139" s="199">
        <f t="shared" si="16"/>
        <v>0</v>
      </c>
      <c r="BH139" s="199">
        <f t="shared" si="17"/>
        <v>0</v>
      </c>
      <c r="BI139" s="199">
        <f t="shared" si="18"/>
        <v>0</v>
      </c>
      <c r="BJ139" s="13" t="s">
        <v>145</v>
      </c>
      <c r="BK139" s="200">
        <f t="shared" si="19"/>
        <v>0</v>
      </c>
      <c r="BL139" s="13" t="s">
        <v>163</v>
      </c>
      <c r="BM139" s="198" t="s">
        <v>1510</v>
      </c>
    </row>
    <row r="140" spans="2:65" s="1" customFormat="1" ht="16.5" customHeight="1">
      <c r="B140" s="30"/>
      <c r="C140" s="188" t="s">
        <v>200</v>
      </c>
      <c r="D140" s="188" t="s">
        <v>141</v>
      </c>
      <c r="E140" s="189" t="s">
        <v>1367</v>
      </c>
      <c r="F140" s="190" t="s">
        <v>1368</v>
      </c>
      <c r="G140" s="191" t="s">
        <v>203</v>
      </c>
      <c r="H140" s="192">
        <v>235</v>
      </c>
      <c r="I140" s="193"/>
      <c r="J140" s="192">
        <f t="shared" si="10"/>
        <v>0</v>
      </c>
      <c r="K140" s="190" t="s">
        <v>162</v>
      </c>
      <c r="L140" s="34"/>
      <c r="M140" s="194" t="s">
        <v>1</v>
      </c>
      <c r="N140" s="195" t="s">
        <v>41</v>
      </c>
      <c r="O140" s="62"/>
      <c r="P140" s="196">
        <f t="shared" si="11"/>
        <v>0</v>
      </c>
      <c r="Q140" s="196">
        <v>0</v>
      </c>
      <c r="R140" s="196">
        <f t="shared" si="12"/>
        <v>0</v>
      </c>
      <c r="S140" s="196">
        <v>0</v>
      </c>
      <c r="T140" s="197">
        <f t="shared" si="13"/>
        <v>0</v>
      </c>
      <c r="AR140" s="198" t="s">
        <v>157</v>
      </c>
      <c r="AT140" s="198" t="s">
        <v>141</v>
      </c>
      <c r="AU140" s="198" t="s">
        <v>145</v>
      </c>
      <c r="AY140" s="13" t="s">
        <v>138</v>
      </c>
      <c r="BE140" s="199">
        <f t="shared" si="14"/>
        <v>0</v>
      </c>
      <c r="BF140" s="199">
        <f t="shared" si="15"/>
        <v>0</v>
      </c>
      <c r="BG140" s="199">
        <f t="shared" si="16"/>
        <v>0</v>
      </c>
      <c r="BH140" s="199">
        <f t="shared" si="17"/>
        <v>0</v>
      </c>
      <c r="BI140" s="199">
        <f t="shared" si="18"/>
        <v>0</v>
      </c>
      <c r="BJ140" s="13" t="s">
        <v>145</v>
      </c>
      <c r="BK140" s="200">
        <f t="shared" si="19"/>
        <v>0</v>
      </c>
      <c r="BL140" s="13" t="s">
        <v>157</v>
      </c>
      <c r="BM140" s="198" t="s">
        <v>1511</v>
      </c>
    </row>
    <row r="141" spans="2:65" s="1" customFormat="1" ht="16.5" customHeight="1">
      <c r="B141" s="30"/>
      <c r="C141" s="201" t="s">
        <v>205</v>
      </c>
      <c r="D141" s="201" t="s">
        <v>150</v>
      </c>
      <c r="E141" s="202" t="s">
        <v>1370</v>
      </c>
      <c r="F141" s="203" t="s">
        <v>1371</v>
      </c>
      <c r="G141" s="204" t="s">
        <v>203</v>
      </c>
      <c r="H141" s="205">
        <v>246.75</v>
      </c>
      <c r="I141" s="206"/>
      <c r="J141" s="205">
        <f t="shared" si="10"/>
        <v>0</v>
      </c>
      <c r="K141" s="203" t="s">
        <v>162</v>
      </c>
      <c r="L141" s="207"/>
      <c r="M141" s="208" t="s">
        <v>1</v>
      </c>
      <c r="N141" s="209" t="s">
        <v>41</v>
      </c>
      <c r="O141" s="62"/>
      <c r="P141" s="196">
        <f t="shared" si="11"/>
        <v>0</v>
      </c>
      <c r="Q141" s="196">
        <v>2.7999999999999998E-4</v>
      </c>
      <c r="R141" s="196">
        <f t="shared" si="12"/>
        <v>6.9089999999999999E-2</v>
      </c>
      <c r="S141" s="196">
        <v>0</v>
      </c>
      <c r="T141" s="197">
        <f t="shared" si="13"/>
        <v>0</v>
      </c>
      <c r="AR141" s="198" t="s">
        <v>163</v>
      </c>
      <c r="AT141" s="198" t="s">
        <v>150</v>
      </c>
      <c r="AU141" s="198" t="s">
        <v>145</v>
      </c>
      <c r="AY141" s="13" t="s">
        <v>138</v>
      </c>
      <c r="BE141" s="199">
        <f t="shared" si="14"/>
        <v>0</v>
      </c>
      <c r="BF141" s="199">
        <f t="shared" si="15"/>
        <v>0</v>
      </c>
      <c r="BG141" s="199">
        <f t="shared" si="16"/>
        <v>0</v>
      </c>
      <c r="BH141" s="199">
        <f t="shared" si="17"/>
        <v>0</v>
      </c>
      <c r="BI141" s="199">
        <f t="shared" si="18"/>
        <v>0</v>
      </c>
      <c r="BJ141" s="13" t="s">
        <v>145</v>
      </c>
      <c r="BK141" s="200">
        <f t="shared" si="19"/>
        <v>0</v>
      </c>
      <c r="BL141" s="13" t="s">
        <v>163</v>
      </c>
      <c r="BM141" s="198" t="s">
        <v>1512</v>
      </c>
    </row>
    <row r="142" spans="2:65" s="1" customFormat="1" ht="16.5" customHeight="1">
      <c r="B142" s="30"/>
      <c r="C142" s="188" t="s">
        <v>209</v>
      </c>
      <c r="D142" s="188" t="s">
        <v>141</v>
      </c>
      <c r="E142" s="189" t="s">
        <v>1379</v>
      </c>
      <c r="F142" s="190" t="s">
        <v>1380</v>
      </c>
      <c r="G142" s="191" t="s">
        <v>203</v>
      </c>
      <c r="H142" s="192">
        <v>70</v>
      </c>
      <c r="I142" s="193"/>
      <c r="J142" s="192">
        <f t="shared" si="10"/>
        <v>0</v>
      </c>
      <c r="K142" s="190" t="s">
        <v>162</v>
      </c>
      <c r="L142" s="34"/>
      <c r="M142" s="194" t="s">
        <v>1</v>
      </c>
      <c r="N142" s="195" t="s">
        <v>41</v>
      </c>
      <c r="O142" s="62"/>
      <c r="P142" s="196">
        <f t="shared" si="11"/>
        <v>0</v>
      </c>
      <c r="Q142" s="196">
        <v>0</v>
      </c>
      <c r="R142" s="196">
        <f t="shared" si="12"/>
        <v>0</v>
      </c>
      <c r="S142" s="196">
        <v>0</v>
      </c>
      <c r="T142" s="197">
        <f t="shared" si="13"/>
        <v>0</v>
      </c>
      <c r="AR142" s="198" t="s">
        <v>157</v>
      </c>
      <c r="AT142" s="198" t="s">
        <v>141</v>
      </c>
      <c r="AU142" s="198" t="s">
        <v>145</v>
      </c>
      <c r="AY142" s="13" t="s">
        <v>138</v>
      </c>
      <c r="BE142" s="199">
        <f t="shared" si="14"/>
        <v>0</v>
      </c>
      <c r="BF142" s="199">
        <f t="shared" si="15"/>
        <v>0</v>
      </c>
      <c r="BG142" s="199">
        <f t="shared" si="16"/>
        <v>0</v>
      </c>
      <c r="BH142" s="199">
        <f t="shared" si="17"/>
        <v>0</v>
      </c>
      <c r="BI142" s="199">
        <f t="shared" si="18"/>
        <v>0</v>
      </c>
      <c r="BJ142" s="13" t="s">
        <v>145</v>
      </c>
      <c r="BK142" s="200">
        <f t="shared" si="19"/>
        <v>0</v>
      </c>
      <c r="BL142" s="13" t="s">
        <v>157</v>
      </c>
      <c r="BM142" s="198" t="s">
        <v>1513</v>
      </c>
    </row>
    <row r="143" spans="2:65" s="11" customFormat="1" ht="22.9" customHeight="1">
      <c r="B143" s="172"/>
      <c r="C143" s="173"/>
      <c r="D143" s="174" t="s">
        <v>74</v>
      </c>
      <c r="E143" s="186" t="s">
        <v>1135</v>
      </c>
      <c r="F143" s="186" t="s">
        <v>1136</v>
      </c>
      <c r="G143" s="173"/>
      <c r="H143" s="173"/>
      <c r="I143" s="176"/>
      <c r="J143" s="187">
        <f>BK143</f>
        <v>0</v>
      </c>
      <c r="K143" s="173"/>
      <c r="L143" s="178"/>
      <c r="M143" s="179"/>
      <c r="N143" s="180"/>
      <c r="O143" s="180"/>
      <c r="P143" s="181">
        <f>SUM(P144:P150)</f>
        <v>0</v>
      </c>
      <c r="Q143" s="180"/>
      <c r="R143" s="181">
        <f>SUM(R144:R150)</f>
        <v>3.218E-2</v>
      </c>
      <c r="S143" s="180"/>
      <c r="T143" s="182">
        <f>SUM(T144:T150)</f>
        <v>0</v>
      </c>
      <c r="AR143" s="183" t="s">
        <v>152</v>
      </c>
      <c r="AT143" s="184" t="s">
        <v>74</v>
      </c>
      <c r="AU143" s="184" t="s">
        <v>83</v>
      </c>
      <c r="AY143" s="183" t="s">
        <v>138</v>
      </c>
      <c r="BK143" s="185">
        <f>SUM(BK144:BK150)</f>
        <v>0</v>
      </c>
    </row>
    <row r="144" spans="2:65" s="1" customFormat="1" ht="16.5" customHeight="1">
      <c r="B144" s="30"/>
      <c r="C144" s="188" t="s">
        <v>214</v>
      </c>
      <c r="D144" s="188" t="s">
        <v>141</v>
      </c>
      <c r="E144" s="189" t="s">
        <v>1514</v>
      </c>
      <c r="F144" s="190" t="s">
        <v>1515</v>
      </c>
      <c r="G144" s="191" t="s">
        <v>203</v>
      </c>
      <c r="H144" s="192">
        <v>800</v>
      </c>
      <c r="I144" s="193"/>
      <c r="J144" s="192">
        <f t="shared" ref="J144:J150" si="20">ROUND(I144*H144,3)</f>
        <v>0</v>
      </c>
      <c r="K144" s="190" t="s">
        <v>162</v>
      </c>
      <c r="L144" s="34"/>
      <c r="M144" s="194" t="s">
        <v>1</v>
      </c>
      <c r="N144" s="195" t="s">
        <v>41</v>
      </c>
      <c r="O144" s="62"/>
      <c r="P144" s="196">
        <f t="shared" ref="P144:P150" si="21">O144*H144</f>
        <v>0</v>
      </c>
      <c r="Q144" s="196">
        <v>0</v>
      </c>
      <c r="R144" s="196">
        <f t="shared" ref="R144:R150" si="22">Q144*H144</f>
        <v>0</v>
      </c>
      <c r="S144" s="196">
        <v>0</v>
      </c>
      <c r="T144" s="197">
        <f t="shared" ref="T144:T150" si="23">S144*H144</f>
        <v>0</v>
      </c>
      <c r="AR144" s="198" t="s">
        <v>157</v>
      </c>
      <c r="AT144" s="198" t="s">
        <v>141</v>
      </c>
      <c r="AU144" s="198" t="s">
        <v>145</v>
      </c>
      <c r="AY144" s="13" t="s">
        <v>138</v>
      </c>
      <c r="BE144" s="199">
        <f t="shared" ref="BE144:BE150" si="24">IF(N144="základná",J144,0)</f>
        <v>0</v>
      </c>
      <c r="BF144" s="199">
        <f t="shared" ref="BF144:BF150" si="25">IF(N144="znížená",J144,0)</f>
        <v>0</v>
      </c>
      <c r="BG144" s="199">
        <f t="shared" ref="BG144:BG150" si="26">IF(N144="zákl. prenesená",J144,0)</f>
        <v>0</v>
      </c>
      <c r="BH144" s="199">
        <f t="shared" ref="BH144:BH150" si="27">IF(N144="zníž. prenesená",J144,0)</f>
        <v>0</v>
      </c>
      <c r="BI144" s="199">
        <f t="shared" ref="BI144:BI150" si="28">IF(N144="nulová",J144,0)</f>
        <v>0</v>
      </c>
      <c r="BJ144" s="13" t="s">
        <v>145</v>
      </c>
      <c r="BK144" s="200">
        <f t="shared" ref="BK144:BK150" si="29">ROUND(I144*H144,3)</f>
        <v>0</v>
      </c>
      <c r="BL144" s="13" t="s">
        <v>157</v>
      </c>
      <c r="BM144" s="198" t="s">
        <v>1516</v>
      </c>
    </row>
    <row r="145" spans="2:65" s="1" customFormat="1" ht="16.5" customHeight="1">
      <c r="B145" s="30"/>
      <c r="C145" s="201" t="s">
        <v>218</v>
      </c>
      <c r="D145" s="201" t="s">
        <v>150</v>
      </c>
      <c r="E145" s="202" t="s">
        <v>1517</v>
      </c>
      <c r="F145" s="203" t="s">
        <v>1518</v>
      </c>
      <c r="G145" s="204" t="s">
        <v>203</v>
      </c>
      <c r="H145" s="205">
        <v>620</v>
      </c>
      <c r="I145" s="206"/>
      <c r="J145" s="205">
        <f t="shared" si="20"/>
        <v>0</v>
      </c>
      <c r="K145" s="203" t="s">
        <v>1</v>
      </c>
      <c r="L145" s="207"/>
      <c r="M145" s="208" t="s">
        <v>1</v>
      </c>
      <c r="N145" s="209" t="s">
        <v>41</v>
      </c>
      <c r="O145" s="62"/>
      <c r="P145" s="196">
        <f t="shared" si="21"/>
        <v>0</v>
      </c>
      <c r="Q145" s="196">
        <v>4.0000000000000003E-5</v>
      </c>
      <c r="R145" s="196">
        <f t="shared" si="22"/>
        <v>2.4800000000000003E-2</v>
      </c>
      <c r="S145" s="196">
        <v>0</v>
      </c>
      <c r="T145" s="197">
        <f t="shared" si="23"/>
        <v>0</v>
      </c>
      <c r="AR145" s="198" t="s">
        <v>180</v>
      </c>
      <c r="AT145" s="198" t="s">
        <v>150</v>
      </c>
      <c r="AU145" s="198" t="s">
        <v>145</v>
      </c>
      <c r="AY145" s="13" t="s">
        <v>138</v>
      </c>
      <c r="BE145" s="199">
        <f t="shared" si="24"/>
        <v>0</v>
      </c>
      <c r="BF145" s="199">
        <f t="shared" si="25"/>
        <v>0</v>
      </c>
      <c r="BG145" s="199">
        <f t="shared" si="26"/>
        <v>0</v>
      </c>
      <c r="BH145" s="199">
        <f t="shared" si="27"/>
        <v>0</v>
      </c>
      <c r="BI145" s="199">
        <f t="shared" si="28"/>
        <v>0</v>
      </c>
      <c r="BJ145" s="13" t="s">
        <v>145</v>
      </c>
      <c r="BK145" s="200">
        <f t="shared" si="29"/>
        <v>0</v>
      </c>
      <c r="BL145" s="13" t="s">
        <v>139</v>
      </c>
      <c r="BM145" s="198" t="s">
        <v>1519</v>
      </c>
    </row>
    <row r="146" spans="2:65" s="1" customFormat="1" ht="16.5" customHeight="1">
      <c r="B146" s="30"/>
      <c r="C146" s="201" t="s">
        <v>222</v>
      </c>
      <c r="D146" s="201" t="s">
        <v>150</v>
      </c>
      <c r="E146" s="202" t="s">
        <v>1520</v>
      </c>
      <c r="F146" s="203" t="s">
        <v>1521</v>
      </c>
      <c r="G146" s="204" t="s">
        <v>203</v>
      </c>
      <c r="H146" s="205">
        <v>180</v>
      </c>
      <c r="I146" s="206"/>
      <c r="J146" s="205">
        <f t="shared" si="20"/>
        <v>0</v>
      </c>
      <c r="K146" s="203" t="s">
        <v>1</v>
      </c>
      <c r="L146" s="207"/>
      <c r="M146" s="208" t="s">
        <v>1</v>
      </c>
      <c r="N146" s="209" t="s">
        <v>41</v>
      </c>
      <c r="O146" s="62"/>
      <c r="P146" s="196">
        <f t="shared" si="21"/>
        <v>0</v>
      </c>
      <c r="Q146" s="196">
        <v>4.0000000000000003E-5</v>
      </c>
      <c r="R146" s="196">
        <f t="shared" si="22"/>
        <v>7.2000000000000007E-3</v>
      </c>
      <c r="S146" s="196">
        <v>0</v>
      </c>
      <c r="T146" s="197">
        <f t="shared" si="23"/>
        <v>0</v>
      </c>
      <c r="AR146" s="198" t="s">
        <v>180</v>
      </c>
      <c r="AT146" s="198" t="s">
        <v>150</v>
      </c>
      <c r="AU146" s="198" t="s">
        <v>145</v>
      </c>
      <c r="AY146" s="13" t="s">
        <v>138</v>
      </c>
      <c r="BE146" s="199">
        <f t="shared" si="24"/>
        <v>0</v>
      </c>
      <c r="BF146" s="199">
        <f t="shared" si="25"/>
        <v>0</v>
      </c>
      <c r="BG146" s="199">
        <f t="shared" si="26"/>
        <v>0</v>
      </c>
      <c r="BH146" s="199">
        <f t="shared" si="27"/>
        <v>0</v>
      </c>
      <c r="BI146" s="199">
        <f t="shared" si="28"/>
        <v>0</v>
      </c>
      <c r="BJ146" s="13" t="s">
        <v>145</v>
      </c>
      <c r="BK146" s="200">
        <f t="shared" si="29"/>
        <v>0</v>
      </c>
      <c r="BL146" s="13" t="s">
        <v>139</v>
      </c>
      <c r="BM146" s="198" t="s">
        <v>1522</v>
      </c>
    </row>
    <row r="147" spans="2:65" s="1" customFormat="1" ht="16.5" customHeight="1">
      <c r="B147" s="30"/>
      <c r="C147" s="188" t="s">
        <v>228</v>
      </c>
      <c r="D147" s="188" t="s">
        <v>141</v>
      </c>
      <c r="E147" s="189" t="s">
        <v>1523</v>
      </c>
      <c r="F147" s="190" t="s">
        <v>1524</v>
      </c>
      <c r="G147" s="191" t="s">
        <v>203</v>
      </c>
      <c r="H147" s="192">
        <v>1</v>
      </c>
      <c r="I147" s="193"/>
      <c r="J147" s="192">
        <f t="shared" si="20"/>
        <v>0</v>
      </c>
      <c r="K147" s="190" t="s">
        <v>162</v>
      </c>
      <c r="L147" s="34"/>
      <c r="M147" s="194" t="s">
        <v>1</v>
      </c>
      <c r="N147" s="195" t="s">
        <v>41</v>
      </c>
      <c r="O147" s="62"/>
      <c r="P147" s="196">
        <f t="shared" si="21"/>
        <v>0</v>
      </c>
      <c r="Q147" s="196">
        <v>0</v>
      </c>
      <c r="R147" s="196">
        <f t="shared" si="22"/>
        <v>0</v>
      </c>
      <c r="S147" s="196">
        <v>0</v>
      </c>
      <c r="T147" s="197">
        <f t="shared" si="23"/>
        <v>0</v>
      </c>
      <c r="AR147" s="198" t="s">
        <v>157</v>
      </c>
      <c r="AT147" s="198" t="s">
        <v>141</v>
      </c>
      <c r="AU147" s="198" t="s">
        <v>145</v>
      </c>
      <c r="AY147" s="13" t="s">
        <v>138</v>
      </c>
      <c r="BE147" s="199">
        <f t="shared" si="24"/>
        <v>0</v>
      </c>
      <c r="BF147" s="199">
        <f t="shared" si="25"/>
        <v>0</v>
      </c>
      <c r="BG147" s="199">
        <f t="shared" si="26"/>
        <v>0</v>
      </c>
      <c r="BH147" s="199">
        <f t="shared" si="27"/>
        <v>0</v>
      </c>
      <c r="BI147" s="199">
        <f t="shared" si="28"/>
        <v>0</v>
      </c>
      <c r="BJ147" s="13" t="s">
        <v>145</v>
      </c>
      <c r="BK147" s="200">
        <f t="shared" si="29"/>
        <v>0</v>
      </c>
      <c r="BL147" s="13" t="s">
        <v>157</v>
      </c>
      <c r="BM147" s="198" t="s">
        <v>1525</v>
      </c>
    </row>
    <row r="148" spans="2:65" s="1" customFormat="1" ht="24" customHeight="1">
      <c r="B148" s="30"/>
      <c r="C148" s="188" t="s">
        <v>7</v>
      </c>
      <c r="D148" s="188" t="s">
        <v>141</v>
      </c>
      <c r="E148" s="189" t="s">
        <v>1526</v>
      </c>
      <c r="F148" s="190" t="s">
        <v>1527</v>
      </c>
      <c r="G148" s="191" t="s">
        <v>144</v>
      </c>
      <c r="H148" s="192">
        <v>6</v>
      </c>
      <c r="I148" s="193"/>
      <c r="J148" s="192">
        <f t="shared" si="20"/>
        <v>0</v>
      </c>
      <c r="K148" s="190" t="s">
        <v>162</v>
      </c>
      <c r="L148" s="34"/>
      <c r="M148" s="194" t="s">
        <v>1</v>
      </c>
      <c r="N148" s="195" t="s">
        <v>41</v>
      </c>
      <c r="O148" s="62"/>
      <c r="P148" s="196">
        <f t="shared" si="21"/>
        <v>0</v>
      </c>
      <c r="Q148" s="196">
        <v>0</v>
      </c>
      <c r="R148" s="196">
        <f t="shared" si="22"/>
        <v>0</v>
      </c>
      <c r="S148" s="196">
        <v>0</v>
      </c>
      <c r="T148" s="197">
        <f t="shared" si="23"/>
        <v>0</v>
      </c>
      <c r="AR148" s="198" t="s">
        <v>157</v>
      </c>
      <c r="AT148" s="198" t="s">
        <v>141</v>
      </c>
      <c r="AU148" s="198" t="s">
        <v>145</v>
      </c>
      <c r="AY148" s="13" t="s">
        <v>138</v>
      </c>
      <c r="BE148" s="199">
        <f t="shared" si="24"/>
        <v>0</v>
      </c>
      <c r="BF148" s="199">
        <f t="shared" si="25"/>
        <v>0</v>
      </c>
      <c r="BG148" s="199">
        <f t="shared" si="26"/>
        <v>0</v>
      </c>
      <c r="BH148" s="199">
        <f t="shared" si="27"/>
        <v>0</v>
      </c>
      <c r="BI148" s="199">
        <f t="shared" si="28"/>
        <v>0</v>
      </c>
      <c r="BJ148" s="13" t="s">
        <v>145</v>
      </c>
      <c r="BK148" s="200">
        <f t="shared" si="29"/>
        <v>0</v>
      </c>
      <c r="BL148" s="13" t="s">
        <v>157</v>
      </c>
      <c r="BM148" s="198" t="s">
        <v>1528</v>
      </c>
    </row>
    <row r="149" spans="2:65" s="1" customFormat="1" ht="24" customHeight="1">
      <c r="B149" s="30"/>
      <c r="C149" s="201" t="s">
        <v>237</v>
      </c>
      <c r="D149" s="201" t="s">
        <v>150</v>
      </c>
      <c r="E149" s="202" t="s">
        <v>1529</v>
      </c>
      <c r="F149" s="203" t="s">
        <v>1530</v>
      </c>
      <c r="G149" s="204" t="s">
        <v>144</v>
      </c>
      <c r="H149" s="205">
        <v>6</v>
      </c>
      <c r="I149" s="206"/>
      <c r="J149" s="205">
        <f t="shared" si="20"/>
        <v>0</v>
      </c>
      <c r="K149" s="203" t="s">
        <v>1</v>
      </c>
      <c r="L149" s="207"/>
      <c r="M149" s="208" t="s">
        <v>1</v>
      </c>
      <c r="N149" s="209" t="s">
        <v>41</v>
      </c>
      <c r="O149" s="62"/>
      <c r="P149" s="196">
        <f t="shared" si="21"/>
        <v>0</v>
      </c>
      <c r="Q149" s="196">
        <v>3.0000000000000001E-5</v>
      </c>
      <c r="R149" s="196">
        <f t="shared" si="22"/>
        <v>1.8000000000000001E-4</v>
      </c>
      <c r="S149" s="196">
        <v>0</v>
      </c>
      <c r="T149" s="197">
        <f t="shared" si="23"/>
        <v>0</v>
      </c>
      <c r="AR149" s="198" t="s">
        <v>163</v>
      </c>
      <c r="AT149" s="198" t="s">
        <v>150</v>
      </c>
      <c r="AU149" s="198" t="s">
        <v>145</v>
      </c>
      <c r="AY149" s="13" t="s">
        <v>138</v>
      </c>
      <c r="BE149" s="199">
        <f t="shared" si="24"/>
        <v>0</v>
      </c>
      <c r="BF149" s="199">
        <f t="shared" si="25"/>
        <v>0</v>
      </c>
      <c r="BG149" s="199">
        <f t="shared" si="26"/>
        <v>0</v>
      </c>
      <c r="BH149" s="199">
        <f t="shared" si="27"/>
        <v>0</v>
      </c>
      <c r="BI149" s="199">
        <f t="shared" si="28"/>
        <v>0</v>
      </c>
      <c r="BJ149" s="13" t="s">
        <v>145</v>
      </c>
      <c r="BK149" s="200">
        <f t="shared" si="29"/>
        <v>0</v>
      </c>
      <c r="BL149" s="13" t="s">
        <v>163</v>
      </c>
      <c r="BM149" s="198" t="s">
        <v>1531</v>
      </c>
    </row>
    <row r="150" spans="2:65" s="1" customFormat="1" ht="16.5" customHeight="1">
      <c r="B150" s="30"/>
      <c r="C150" s="188" t="s">
        <v>242</v>
      </c>
      <c r="D150" s="188" t="s">
        <v>141</v>
      </c>
      <c r="E150" s="189" t="s">
        <v>1532</v>
      </c>
      <c r="F150" s="190" t="s">
        <v>1533</v>
      </c>
      <c r="G150" s="191" t="s">
        <v>144</v>
      </c>
      <c r="H150" s="192">
        <v>192</v>
      </c>
      <c r="I150" s="193"/>
      <c r="J150" s="192">
        <f t="shared" si="20"/>
        <v>0</v>
      </c>
      <c r="K150" s="190" t="s">
        <v>162</v>
      </c>
      <c r="L150" s="34"/>
      <c r="M150" s="194" t="s">
        <v>1</v>
      </c>
      <c r="N150" s="195" t="s">
        <v>41</v>
      </c>
      <c r="O150" s="62"/>
      <c r="P150" s="196">
        <f t="shared" si="21"/>
        <v>0</v>
      </c>
      <c r="Q150" s="196">
        <v>0</v>
      </c>
      <c r="R150" s="196">
        <f t="shared" si="22"/>
        <v>0</v>
      </c>
      <c r="S150" s="196">
        <v>0</v>
      </c>
      <c r="T150" s="197">
        <f t="shared" si="23"/>
        <v>0</v>
      </c>
      <c r="AR150" s="198" t="s">
        <v>157</v>
      </c>
      <c r="AT150" s="198" t="s">
        <v>141</v>
      </c>
      <c r="AU150" s="198" t="s">
        <v>145</v>
      </c>
      <c r="AY150" s="13" t="s">
        <v>138</v>
      </c>
      <c r="BE150" s="199">
        <f t="shared" si="24"/>
        <v>0</v>
      </c>
      <c r="BF150" s="199">
        <f t="shared" si="25"/>
        <v>0</v>
      </c>
      <c r="BG150" s="199">
        <f t="shared" si="26"/>
        <v>0</v>
      </c>
      <c r="BH150" s="199">
        <f t="shared" si="27"/>
        <v>0</v>
      </c>
      <c r="BI150" s="199">
        <f t="shared" si="28"/>
        <v>0</v>
      </c>
      <c r="BJ150" s="13" t="s">
        <v>145</v>
      </c>
      <c r="BK150" s="200">
        <f t="shared" si="29"/>
        <v>0</v>
      </c>
      <c r="BL150" s="13" t="s">
        <v>157</v>
      </c>
      <c r="BM150" s="198" t="s">
        <v>1534</v>
      </c>
    </row>
    <row r="151" spans="2:65" s="11" customFormat="1" ht="22.9" customHeight="1">
      <c r="B151" s="172"/>
      <c r="C151" s="173"/>
      <c r="D151" s="174" t="s">
        <v>74</v>
      </c>
      <c r="E151" s="186" t="s">
        <v>226</v>
      </c>
      <c r="F151" s="186" t="s">
        <v>227</v>
      </c>
      <c r="G151" s="173"/>
      <c r="H151" s="173"/>
      <c r="I151" s="176"/>
      <c r="J151" s="187">
        <f>BK151</f>
        <v>0</v>
      </c>
      <c r="K151" s="173"/>
      <c r="L151" s="178"/>
      <c r="M151" s="179"/>
      <c r="N151" s="180"/>
      <c r="O151" s="180"/>
      <c r="P151" s="181">
        <f>SUM(P152:P166)</f>
        <v>0</v>
      </c>
      <c r="Q151" s="180"/>
      <c r="R151" s="181">
        <f>SUM(R152:R166)</f>
        <v>8.4092400000000005</v>
      </c>
      <c r="S151" s="180"/>
      <c r="T151" s="182">
        <f>SUM(T152:T166)</f>
        <v>0</v>
      </c>
      <c r="AR151" s="183" t="s">
        <v>152</v>
      </c>
      <c r="AT151" s="184" t="s">
        <v>74</v>
      </c>
      <c r="AU151" s="184" t="s">
        <v>83</v>
      </c>
      <c r="AY151" s="183" t="s">
        <v>138</v>
      </c>
      <c r="BK151" s="185">
        <f>SUM(BK152:BK166)</f>
        <v>0</v>
      </c>
    </row>
    <row r="152" spans="2:65" s="1" customFormat="1" ht="24" customHeight="1">
      <c r="B152" s="30"/>
      <c r="C152" s="188" t="s">
        <v>338</v>
      </c>
      <c r="D152" s="188" t="s">
        <v>141</v>
      </c>
      <c r="E152" s="189" t="s">
        <v>1299</v>
      </c>
      <c r="F152" s="190" t="s">
        <v>1300</v>
      </c>
      <c r="G152" s="191" t="s">
        <v>203</v>
      </c>
      <c r="H152" s="192">
        <v>52</v>
      </c>
      <c r="I152" s="193"/>
      <c r="J152" s="192">
        <f t="shared" ref="J152:J166" si="30">ROUND(I152*H152,3)</f>
        <v>0</v>
      </c>
      <c r="K152" s="190" t="s">
        <v>162</v>
      </c>
      <c r="L152" s="34"/>
      <c r="M152" s="194" t="s">
        <v>1</v>
      </c>
      <c r="N152" s="195" t="s">
        <v>41</v>
      </c>
      <c r="O152" s="62"/>
      <c r="P152" s="196">
        <f t="shared" ref="P152:P166" si="31">O152*H152</f>
        <v>0</v>
      </c>
      <c r="Q152" s="196">
        <v>0</v>
      </c>
      <c r="R152" s="196">
        <f t="shared" ref="R152:R166" si="32">Q152*H152</f>
        <v>0</v>
      </c>
      <c r="S152" s="196">
        <v>0</v>
      </c>
      <c r="T152" s="197">
        <f t="shared" ref="T152:T166" si="33">S152*H152</f>
        <v>0</v>
      </c>
      <c r="AR152" s="198" t="s">
        <v>157</v>
      </c>
      <c r="AT152" s="198" t="s">
        <v>141</v>
      </c>
      <c r="AU152" s="198" t="s">
        <v>145</v>
      </c>
      <c r="AY152" s="13" t="s">
        <v>138</v>
      </c>
      <c r="BE152" s="199">
        <f t="shared" ref="BE152:BE166" si="34">IF(N152="základná",J152,0)</f>
        <v>0</v>
      </c>
      <c r="BF152" s="199">
        <f t="shared" ref="BF152:BF166" si="35">IF(N152="znížená",J152,0)</f>
        <v>0</v>
      </c>
      <c r="BG152" s="199">
        <f t="shared" ref="BG152:BG166" si="36">IF(N152="zákl. prenesená",J152,0)</f>
        <v>0</v>
      </c>
      <c r="BH152" s="199">
        <f t="shared" ref="BH152:BH166" si="37">IF(N152="zníž. prenesená",J152,0)</f>
        <v>0</v>
      </c>
      <c r="BI152" s="199">
        <f t="shared" ref="BI152:BI166" si="38">IF(N152="nulová",J152,0)</f>
        <v>0</v>
      </c>
      <c r="BJ152" s="13" t="s">
        <v>145</v>
      </c>
      <c r="BK152" s="200">
        <f t="shared" ref="BK152:BK166" si="39">ROUND(I152*H152,3)</f>
        <v>0</v>
      </c>
      <c r="BL152" s="13" t="s">
        <v>157</v>
      </c>
      <c r="BM152" s="198" t="s">
        <v>1535</v>
      </c>
    </row>
    <row r="153" spans="2:65" s="1" customFormat="1" ht="24" customHeight="1">
      <c r="B153" s="30"/>
      <c r="C153" s="188" t="s">
        <v>342</v>
      </c>
      <c r="D153" s="188" t="s">
        <v>141</v>
      </c>
      <c r="E153" s="189" t="s">
        <v>915</v>
      </c>
      <c r="F153" s="190" t="s">
        <v>916</v>
      </c>
      <c r="G153" s="191" t="s">
        <v>203</v>
      </c>
      <c r="H153" s="192">
        <v>35</v>
      </c>
      <c r="I153" s="193"/>
      <c r="J153" s="192">
        <f t="shared" si="30"/>
        <v>0</v>
      </c>
      <c r="K153" s="190" t="s">
        <v>162</v>
      </c>
      <c r="L153" s="34"/>
      <c r="M153" s="194" t="s">
        <v>1</v>
      </c>
      <c r="N153" s="195" t="s">
        <v>41</v>
      </c>
      <c r="O153" s="62"/>
      <c r="P153" s="196">
        <f t="shared" si="31"/>
        <v>0</v>
      </c>
      <c r="Q153" s="196">
        <v>0</v>
      </c>
      <c r="R153" s="196">
        <f t="shared" si="32"/>
        <v>0</v>
      </c>
      <c r="S153" s="196">
        <v>0</v>
      </c>
      <c r="T153" s="197">
        <f t="shared" si="33"/>
        <v>0</v>
      </c>
      <c r="AR153" s="198" t="s">
        <v>157</v>
      </c>
      <c r="AT153" s="198" t="s">
        <v>141</v>
      </c>
      <c r="AU153" s="198" t="s">
        <v>145</v>
      </c>
      <c r="AY153" s="13" t="s">
        <v>138</v>
      </c>
      <c r="BE153" s="199">
        <f t="shared" si="34"/>
        <v>0</v>
      </c>
      <c r="BF153" s="199">
        <f t="shared" si="35"/>
        <v>0</v>
      </c>
      <c r="BG153" s="199">
        <f t="shared" si="36"/>
        <v>0</v>
      </c>
      <c r="BH153" s="199">
        <f t="shared" si="37"/>
        <v>0</v>
      </c>
      <c r="BI153" s="199">
        <f t="shared" si="38"/>
        <v>0</v>
      </c>
      <c r="BJ153" s="13" t="s">
        <v>145</v>
      </c>
      <c r="BK153" s="200">
        <f t="shared" si="39"/>
        <v>0</v>
      </c>
      <c r="BL153" s="13" t="s">
        <v>157</v>
      </c>
      <c r="BM153" s="198" t="s">
        <v>1536</v>
      </c>
    </row>
    <row r="154" spans="2:65" s="1" customFormat="1" ht="24" customHeight="1">
      <c r="B154" s="30"/>
      <c r="C154" s="188" t="s">
        <v>346</v>
      </c>
      <c r="D154" s="188" t="s">
        <v>141</v>
      </c>
      <c r="E154" s="189" t="s">
        <v>1166</v>
      </c>
      <c r="F154" s="190" t="s">
        <v>1167</v>
      </c>
      <c r="G154" s="191" t="s">
        <v>203</v>
      </c>
      <c r="H154" s="192">
        <v>52</v>
      </c>
      <c r="I154" s="193"/>
      <c r="J154" s="192">
        <f t="shared" si="30"/>
        <v>0</v>
      </c>
      <c r="K154" s="190" t="s">
        <v>162</v>
      </c>
      <c r="L154" s="34"/>
      <c r="M154" s="194" t="s">
        <v>1</v>
      </c>
      <c r="N154" s="195" t="s">
        <v>41</v>
      </c>
      <c r="O154" s="62"/>
      <c r="P154" s="196">
        <f t="shared" si="31"/>
        <v>0</v>
      </c>
      <c r="Q154" s="196">
        <v>0</v>
      </c>
      <c r="R154" s="196">
        <f t="shared" si="32"/>
        <v>0</v>
      </c>
      <c r="S154" s="196">
        <v>0</v>
      </c>
      <c r="T154" s="197">
        <f t="shared" si="33"/>
        <v>0</v>
      </c>
      <c r="AR154" s="198" t="s">
        <v>157</v>
      </c>
      <c r="AT154" s="198" t="s">
        <v>141</v>
      </c>
      <c r="AU154" s="198" t="s">
        <v>145</v>
      </c>
      <c r="AY154" s="13" t="s">
        <v>138</v>
      </c>
      <c r="BE154" s="199">
        <f t="shared" si="34"/>
        <v>0</v>
      </c>
      <c r="BF154" s="199">
        <f t="shared" si="35"/>
        <v>0</v>
      </c>
      <c r="BG154" s="199">
        <f t="shared" si="36"/>
        <v>0</v>
      </c>
      <c r="BH154" s="199">
        <f t="shared" si="37"/>
        <v>0</v>
      </c>
      <c r="BI154" s="199">
        <f t="shared" si="38"/>
        <v>0</v>
      </c>
      <c r="BJ154" s="13" t="s">
        <v>145</v>
      </c>
      <c r="BK154" s="200">
        <f t="shared" si="39"/>
        <v>0</v>
      </c>
      <c r="BL154" s="13" t="s">
        <v>157</v>
      </c>
      <c r="BM154" s="198" t="s">
        <v>1537</v>
      </c>
    </row>
    <row r="155" spans="2:65" s="1" customFormat="1" ht="16.5" customHeight="1">
      <c r="B155" s="30"/>
      <c r="C155" s="201" t="s">
        <v>350</v>
      </c>
      <c r="D155" s="201" t="s">
        <v>150</v>
      </c>
      <c r="E155" s="202" t="s">
        <v>1172</v>
      </c>
      <c r="F155" s="203" t="s">
        <v>1173</v>
      </c>
      <c r="G155" s="204" t="s">
        <v>161</v>
      </c>
      <c r="H155" s="205">
        <v>4.3680000000000003</v>
      </c>
      <c r="I155" s="206"/>
      <c r="J155" s="205">
        <f t="shared" si="30"/>
        <v>0</v>
      </c>
      <c r="K155" s="203" t="s">
        <v>162</v>
      </c>
      <c r="L155" s="207"/>
      <c r="M155" s="208" t="s">
        <v>1</v>
      </c>
      <c r="N155" s="209" t="s">
        <v>41</v>
      </c>
      <c r="O155" s="62"/>
      <c r="P155" s="196">
        <f t="shared" si="31"/>
        <v>0</v>
      </c>
      <c r="Q155" s="196">
        <v>1</v>
      </c>
      <c r="R155" s="196">
        <f t="shared" si="32"/>
        <v>4.3680000000000003</v>
      </c>
      <c r="S155" s="196">
        <v>0</v>
      </c>
      <c r="T155" s="197">
        <f t="shared" si="33"/>
        <v>0</v>
      </c>
      <c r="AR155" s="198" t="s">
        <v>163</v>
      </c>
      <c r="AT155" s="198" t="s">
        <v>150</v>
      </c>
      <c r="AU155" s="198" t="s">
        <v>145</v>
      </c>
      <c r="AY155" s="13" t="s">
        <v>138</v>
      </c>
      <c r="BE155" s="199">
        <f t="shared" si="34"/>
        <v>0</v>
      </c>
      <c r="BF155" s="199">
        <f t="shared" si="35"/>
        <v>0</v>
      </c>
      <c r="BG155" s="199">
        <f t="shared" si="36"/>
        <v>0</v>
      </c>
      <c r="BH155" s="199">
        <f t="shared" si="37"/>
        <v>0</v>
      </c>
      <c r="BI155" s="199">
        <f t="shared" si="38"/>
        <v>0</v>
      </c>
      <c r="BJ155" s="13" t="s">
        <v>145</v>
      </c>
      <c r="BK155" s="200">
        <f t="shared" si="39"/>
        <v>0</v>
      </c>
      <c r="BL155" s="13" t="s">
        <v>163</v>
      </c>
      <c r="BM155" s="198" t="s">
        <v>1538</v>
      </c>
    </row>
    <row r="156" spans="2:65" s="1" customFormat="1" ht="24" customHeight="1">
      <c r="B156" s="30"/>
      <c r="C156" s="188" t="s">
        <v>354</v>
      </c>
      <c r="D156" s="188" t="s">
        <v>141</v>
      </c>
      <c r="E156" s="189" t="s">
        <v>1166</v>
      </c>
      <c r="F156" s="190" t="s">
        <v>1167</v>
      </c>
      <c r="G156" s="191" t="s">
        <v>203</v>
      </c>
      <c r="H156" s="192">
        <v>35</v>
      </c>
      <c r="I156" s="193"/>
      <c r="J156" s="192">
        <f t="shared" si="30"/>
        <v>0</v>
      </c>
      <c r="K156" s="190" t="s">
        <v>162</v>
      </c>
      <c r="L156" s="34"/>
      <c r="M156" s="194" t="s">
        <v>1</v>
      </c>
      <c r="N156" s="195" t="s">
        <v>41</v>
      </c>
      <c r="O156" s="62"/>
      <c r="P156" s="196">
        <f t="shared" si="31"/>
        <v>0</v>
      </c>
      <c r="Q156" s="196">
        <v>0</v>
      </c>
      <c r="R156" s="196">
        <f t="shared" si="32"/>
        <v>0</v>
      </c>
      <c r="S156" s="196">
        <v>0</v>
      </c>
      <c r="T156" s="197">
        <f t="shared" si="33"/>
        <v>0</v>
      </c>
      <c r="AR156" s="198" t="s">
        <v>157</v>
      </c>
      <c r="AT156" s="198" t="s">
        <v>141</v>
      </c>
      <c r="AU156" s="198" t="s">
        <v>145</v>
      </c>
      <c r="AY156" s="13" t="s">
        <v>138</v>
      </c>
      <c r="BE156" s="199">
        <f t="shared" si="34"/>
        <v>0</v>
      </c>
      <c r="BF156" s="199">
        <f t="shared" si="35"/>
        <v>0</v>
      </c>
      <c r="BG156" s="199">
        <f t="shared" si="36"/>
        <v>0</v>
      </c>
      <c r="BH156" s="199">
        <f t="shared" si="37"/>
        <v>0</v>
      </c>
      <c r="BI156" s="199">
        <f t="shared" si="38"/>
        <v>0</v>
      </c>
      <c r="BJ156" s="13" t="s">
        <v>145</v>
      </c>
      <c r="BK156" s="200">
        <f t="shared" si="39"/>
        <v>0</v>
      </c>
      <c r="BL156" s="13" t="s">
        <v>157</v>
      </c>
      <c r="BM156" s="198" t="s">
        <v>1539</v>
      </c>
    </row>
    <row r="157" spans="2:65" s="1" customFormat="1" ht="24" customHeight="1">
      <c r="B157" s="30"/>
      <c r="C157" s="201" t="s">
        <v>358</v>
      </c>
      <c r="D157" s="201" t="s">
        <v>150</v>
      </c>
      <c r="E157" s="202" t="s">
        <v>1169</v>
      </c>
      <c r="F157" s="203" t="s">
        <v>1170</v>
      </c>
      <c r="G157" s="204" t="s">
        <v>144</v>
      </c>
      <c r="H157" s="205">
        <v>262.5</v>
      </c>
      <c r="I157" s="206"/>
      <c r="J157" s="205">
        <f t="shared" si="30"/>
        <v>0</v>
      </c>
      <c r="K157" s="203" t="s">
        <v>162</v>
      </c>
      <c r="L157" s="207"/>
      <c r="M157" s="208" t="s">
        <v>1</v>
      </c>
      <c r="N157" s="209" t="s">
        <v>41</v>
      </c>
      <c r="O157" s="62"/>
      <c r="P157" s="196">
        <f t="shared" si="31"/>
        <v>0</v>
      </c>
      <c r="Q157" s="196">
        <v>4.1000000000000003E-3</v>
      </c>
      <c r="R157" s="196">
        <f t="shared" si="32"/>
        <v>1.0762500000000002</v>
      </c>
      <c r="S157" s="196">
        <v>0</v>
      </c>
      <c r="T157" s="197">
        <f t="shared" si="33"/>
        <v>0</v>
      </c>
      <c r="AR157" s="198" t="s">
        <v>163</v>
      </c>
      <c r="AT157" s="198" t="s">
        <v>150</v>
      </c>
      <c r="AU157" s="198" t="s">
        <v>145</v>
      </c>
      <c r="AY157" s="13" t="s">
        <v>138</v>
      </c>
      <c r="BE157" s="199">
        <f t="shared" si="34"/>
        <v>0</v>
      </c>
      <c r="BF157" s="199">
        <f t="shared" si="35"/>
        <v>0</v>
      </c>
      <c r="BG157" s="199">
        <f t="shared" si="36"/>
        <v>0</v>
      </c>
      <c r="BH157" s="199">
        <f t="shared" si="37"/>
        <v>0</v>
      </c>
      <c r="BI157" s="199">
        <f t="shared" si="38"/>
        <v>0</v>
      </c>
      <c r="BJ157" s="13" t="s">
        <v>145</v>
      </c>
      <c r="BK157" s="200">
        <f t="shared" si="39"/>
        <v>0</v>
      </c>
      <c r="BL157" s="13" t="s">
        <v>163</v>
      </c>
      <c r="BM157" s="198" t="s">
        <v>1540</v>
      </c>
    </row>
    <row r="158" spans="2:65" s="1" customFormat="1" ht="16.5" customHeight="1">
      <c r="B158" s="30"/>
      <c r="C158" s="201" t="s">
        <v>362</v>
      </c>
      <c r="D158" s="201" t="s">
        <v>150</v>
      </c>
      <c r="E158" s="202" t="s">
        <v>1172</v>
      </c>
      <c r="F158" s="203" t="s">
        <v>1173</v>
      </c>
      <c r="G158" s="204" t="s">
        <v>161</v>
      </c>
      <c r="H158" s="205">
        <v>2.94</v>
      </c>
      <c r="I158" s="206"/>
      <c r="J158" s="205">
        <f t="shared" si="30"/>
        <v>0</v>
      </c>
      <c r="K158" s="203" t="s">
        <v>162</v>
      </c>
      <c r="L158" s="207"/>
      <c r="M158" s="208" t="s">
        <v>1</v>
      </c>
      <c r="N158" s="209" t="s">
        <v>41</v>
      </c>
      <c r="O158" s="62"/>
      <c r="P158" s="196">
        <f t="shared" si="31"/>
        <v>0</v>
      </c>
      <c r="Q158" s="196">
        <v>1</v>
      </c>
      <c r="R158" s="196">
        <f t="shared" si="32"/>
        <v>2.94</v>
      </c>
      <c r="S158" s="196">
        <v>0</v>
      </c>
      <c r="T158" s="197">
        <f t="shared" si="33"/>
        <v>0</v>
      </c>
      <c r="AR158" s="198" t="s">
        <v>163</v>
      </c>
      <c r="AT158" s="198" t="s">
        <v>150</v>
      </c>
      <c r="AU158" s="198" t="s">
        <v>145</v>
      </c>
      <c r="AY158" s="13" t="s">
        <v>138</v>
      </c>
      <c r="BE158" s="199">
        <f t="shared" si="34"/>
        <v>0</v>
      </c>
      <c r="BF158" s="199">
        <f t="shared" si="35"/>
        <v>0</v>
      </c>
      <c r="BG158" s="199">
        <f t="shared" si="36"/>
        <v>0</v>
      </c>
      <c r="BH158" s="199">
        <f t="shared" si="37"/>
        <v>0</v>
      </c>
      <c r="BI158" s="199">
        <f t="shared" si="38"/>
        <v>0</v>
      </c>
      <c r="BJ158" s="13" t="s">
        <v>145</v>
      </c>
      <c r="BK158" s="200">
        <f t="shared" si="39"/>
        <v>0</v>
      </c>
      <c r="BL158" s="13" t="s">
        <v>163</v>
      </c>
      <c r="BM158" s="198" t="s">
        <v>1541</v>
      </c>
    </row>
    <row r="159" spans="2:65" s="1" customFormat="1" ht="24" customHeight="1">
      <c r="B159" s="30"/>
      <c r="C159" s="188" t="s">
        <v>366</v>
      </c>
      <c r="D159" s="188" t="s">
        <v>141</v>
      </c>
      <c r="E159" s="189" t="s">
        <v>1185</v>
      </c>
      <c r="F159" s="190" t="s">
        <v>1186</v>
      </c>
      <c r="G159" s="191" t="s">
        <v>203</v>
      </c>
      <c r="H159" s="192">
        <v>85</v>
      </c>
      <c r="I159" s="193"/>
      <c r="J159" s="192">
        <f t="shared" si="30"/>
        <v>0</v>
      </c>
      <c r="K159" s="190" t="s">
        <v>162</v>
      </c>
      <c r="L159" s="34"/>
      <c r="M159" s="194" t="s">
        <v>1</v>
      </c>
      <c r="N159" s="195" t="s">
        <v>41</v>
      </c>
      <c r="O159" s="62"/>
      <c r="P159" s="196">
        <f t="shared" si="31"/>
        <v>0</v>
      </c>
      <c r="Q159" s="196">
        <v>0</v>
      </c>
      <c r="R159" s="196">
        <f t="shared" si="32"/>
        <v>0</v>
      </c>
      <c r="S159" s="196">
        <v>0</v>
      </c>
      <c r="T159" s="197">
        <f t="shared" si="33"/>
        <v>0</v>
      </c>
      <c r="AR159" s="198" t="s">
        <v>157</v>
      </c>
      <c r="AT159" s="198" t="s">
        <v>141</v>
      </c>
      <c r="AU159" s="198" t="s">
        <v>145</v>
      </c>
      <c r="AY159" s="13" t="s">
        <v>138</v>
      </c>
      <c r="BE159" s="199">
        <f t="shared" si="34"/>
        <v>0</v>
      </c>
      <c r="BF159" s="199">
        <f t="shared" si="35"/>
        <v>0</v>
      </c>
      <c r="BG159" s="199">
        <f t="shared" si="36"/>
        <v>0</v>
      </c>
      <c r="BH159" s="199">
        <f t="shared" si="37"/>
        <v>0</v>
      </c>
      <c r="BI159" s="199">
        <f t="shared" si="38"/>
        <v>0</v>
      </c>
      <c r="BJ159" s="13" t="s">
        <v>145</v>
      </c>
      <c r="BK159" s="200">
        <f t="shared" si="39"/>
        <v>0</v>
      </c>
      <c r="BL159" s="13" t="s">
        <v>157</v>
      </c>
      <c r="BM159" s="198" t="s">
        <v>1542</v>
      </c>
    </row>
    <row r="160" spans="2:65" s="1" customFormat="1" ht="24" customHeight="1">
      <c r="B160" s="30"/>
      <c r="C160" s="201" t="s">
        <v>370</v>
      </c>
      <c r="D160" s="201" t="s">
        <v>150</v>
      </c>
      <c r="E160" s="202" t="s">
        <v>1182</v>
      </c>
      <c r="F160" s="203" t="s">
        <v>1183</v>
      </c>
      <c r="G160" s="204" t="s">
        <v>203</v>
      </c>
      <c r="H160" s="205">
        <v>89.25</v>
      </c>
      <c r="I160" s="206"/>
      <c r="J160" s="205">
        <f t="shared" si="30"/>
        <v>0</v>
      </c>
      <c r="K160" s="203" t="s">
        <v>162</v>
      </c>
      <c r="L160" s="207"/>
      <c r="M160" s="208" t="s">
        <v>1</v>
      </c>
      <c r="N160" s="209" t="s">
        <v>41</v>
      </c>
      <c r="O160" s="62"/>
      <c r="P160" s="196">
        <f t="shared" si="31"/>
        <v>0</v>
      </c>
      <c r="Q160" s="196">
        <v>2.1000000000000001E-4</v>
      </c>
      <c r="R160" s="196">
        <f t="shared" si="32"/>
        <v>1.8742500000000002E-2</v>
      </c>
      <c r="S160" s="196">
        <v>0</v>
      </c>
      <c r="T160" s="197">
        <f t="shared" si="33"/>
        <v>0</v>
      </c>
      <c r="AR160" s="198" t="s">
        <v>163</v>
      </c>
      <c r="AT160" s="198" t="s">
        <v>150</v>
      </c>
      <c r="AU160" s="198" t="s">
        <v>145</v>
      </c>
      <c r="AY160" s="13" t="s">
        <v>138</v>
      </c>
      <c r="BE160" s="199">
        <f t="shared" si="34"/>
        <v>0</v>
      </c>
      <c r="BF160" s="199">
        <f t="shared" si="35"/>
        <v>0</v>
      </c>
      <c r="BG160" s="199">
        <f t="shared" si="36"/>
        <v>0</v>
      </c>
      <c r="BH160" s="199">
        <f t="shared" si="37"/>
        <v>0</v>
      </c>
      <c r="BI160" s="199">
        <f t="shared" si="38"/>
        <v>0</v>
      </c>
      <c r="BJ160" s="13" t="s">
        <v>145</v>
      </c>
      <c r="BK160" s="200">
        <f t="shared" si="39"/>
        <v>0</v>
      </c>
      <c r="BL160" s="13" t="s">
        <v>163</v>
      </c>
      <c r="BM160" s="198" t="s">
        <v>1543</v>
      </c>
    </row>
    <row r="161" spans="2:65" s="1" customFormat="1" ht="24" customHeight="1">
      <c r="B161" s="30"/>
      <c r="C161" s="188" t="s">
        <v>374</v>
      </c>
      <c r="D161" s="188" t="s">
        <v>141</v>
      </c>
      <c r="E161" s="189" t="s">
        <v>1202</v>
      </c>
      <c r="F161" s="190" t="s">
        <v>1203</v>
      </c>
      <c r="G161" s="191" t="s">
        <v>203</v>
      </c>
      <c r="H161" s="192">
        <v>35</v>
      </c>
      <c r="I161" s="193"/>
      <c r="J161" s="192">
        <f t="shared" si="30"/>
        <v>0</v>
      </c>
      <c r="K161" s="190" t="s">
        <v>162</v>
      </c>
      <c r="L161" s="34"/>
      <c r="M161" s="194" t="s">
        <v>1</v>
      </c>
      <c r="N161" s="195" t="s">
        <v>41</v>
      </c>
      <c r="O161" s="62"/>
      <c r="P161" s="196">
        <f t="shared" si="31"/>
        <v>0</v>
      </c>
      <c r="Q161" s="196">
        <v>0</v>
      </c>
      <c r="R161" s="196">
        <f t="shared" si="32"/>
        <v>0</v>
      </c>
      <c r="S161" s="196">
        <v>0</v>
      </c>
      <c r="T161" s="197">
        <f t="shared" si="33"/>
        <v>0</v>
      </c>
      <c r="AR161" s="198" t="s">
        <v>157</v>
      </c>
      <c r="AT161" s="198" t="s">
        <v>141</v>
      </c>
      <c r="AU161" s="198" t="s">
        <v>145</v>
      </c>
      <c r="AY161" s="13" t="s">
        <v>138</v>
      </c>
      <c r="BE161" s="199">
        <f t="shared" si="34"/>
        <v>0</v>
      </c>
      <c r="BF161" s="199">
        <f t="shared" si="35"/>
        <v>0</v>
      </c>
      <c r="BG161" s="199">
        <f t="shared" si="36"/>
        <v>0</v>
      </c>
      <c r="BH161" s="199">
        <f t="shared" si="37"/>
        <v>0</v>
      </c>
      <c r="BI161" s="199">
        <f t="shared" si="38"/>
        <v>0</v>
      </c>
      <c r="BJ161" s="13" t="s">
        <v>145</v>
      </c>
      <c r="BK161" s="200">
        <f t="shared" si="39"/>
        <v>0</v>
      </c>
      <c r="BL161" s="13" t="s">
        <v>157</v>
      </c>
      <c r="BM161" s="198" t="s">
        <v>1544</v>
      </c>
    </row>
    <row r="162" spans="2:65" s="1" customFormat="1" ht="16.5" customHeight="1">
      <c r="B162" s="30"/>
      <c r="C162" s="201" t="s">
        <v>380</v>
      </c>
      <c r="D162" s="201" t="s">
        <v>150</v>
      </c>
      <c r="E162" s="202" t="s">
        <v>1416</v>
      </c>
      <c r="F162" s="203" t="s">
        <v>1417</v>
      </c>
      <c r="G162" s="204" t="s">
        <v>203</v>
      </c>
      <c r="H162" s="205">
        <v>36.75</v>
      </c>
      <c r="I162" s="206"/>
      <c r="J162" s="205">
        <f t="shared" si="30"/>
        <v>0</v>
      </c>
      <c r="K162" s="203" t="s">
        <v>162</v>
      </c>
      <c r="L162" s="207"/>
      <c r="M162" s="208" t="s">
        <v>1</v>
      </c>
      <c r="N162" s="209" t="s">
        <v>41</v>
      </c>
      <c r="O162" s="62"/>
      <c r="P162" s="196">
        <f t="shared" si="31"/>
        <v>0</v>
      </c>
      <c r="Q162" s="196">
        <v>1.7000000000000001E-4</v>
      </c>
      <c r="R162" s="196">
        <f t="shared" si="32"/>
        <v>6.2475000000000004E-3</v>
      </c>
      <c r="S162" s="196">
        <v>0</v>
      </c>
      <c r="T162" s="197">
        <f t="shared" si="33"/>
        <v>0</v>
      </c>
      <c r="AR162" s="198" t="s">
        <v>163</v>
      </c>
      <c r="AT162" s="198" t="s">
        <v>150</v>
      </c>
      <c r="AU162" s="198" t="s">
        <v>145</v>
      </c>
      <c r="AY162" s="13" t="s">
        <v>138</v>
      </c>
      <c r="BE162" s="199">
        <f t="shared" si="34"/>
        <v>0</v>
      </c>
      <c r="BF162" s="199">
        <f t="shared" si="35"/>
        <v>0</v>
      </c>
      <c r="BG162" s="199">
        <f t="shared" si="36"/>
        <v>0</v>
      </c>
      <c r="BH162" s="199">
        <f t="shared" si="37"/>
        <v>0</v>
      </c>
      <c r="BI162" s="199">
        <f t="shared" si="38"/>
        <v>0</v>
      </c>
      <c r="BJ162" s="13" t="s">
        <v>145</v>
      </c>
      <c r="BK162" s="200">
        <f t="shared" si="39"/>
        <v>0</v>
      </c>
      <c r="BL162" s="13" t="s">
        <v>163</v>
      </c>
      <c r="BM162" s="198" t="s">
        <v>1545</v>
      </c>
    </row>
    <row r="163" spans="2:65" s="1" customFormat="1" ht="24" customHeight="1">
      <c r="B163" s="30"/>
      <c r="C163" s="188" t="s">
        <v>384</v>
      </c>
      <c r="D163" s="188" t="s">
        <v>141</v>
      </c>
      <c r="E163" s="189" t="s">
        <v>1419</v>
      </c>
      <c r="F163" s="190" t="s">
        <v>1420</v>
      </c>
      <c r="G163" s="191" t="s">
        <v>203</v>
      </c>
      <c r="H163" s="192">
        <v>52</v>
      </c>
      <c r="I163" s="193"/>
      <c r="J163" s="192">
        <f t="shared" si="30"/>
        <v>0</v>
      </c>
      <c r="K163" s="190" t="s">
        <v>162</v>
      </c>
      <c r="L163" s="34"/>
      <c r="M163" s="194" t="s">
        <v>1</v>
      </c>
      <c r="N163" s="195" t="s">
        <v>41</v>
      </c>
      <c r="O163" s="62"/>
      <c r="P163" s="196">
        <f t="shared" si="31"/>
        <v>0</v>
      </c>
      <c r="Q163" s="196">
        <v>0</v>
      </c>
      <c r="R163" s="196">
        <f t="shared" si="32"/>
        <v>0</v>
      </c>
      <c r="S163" s="196">
        <v>0</v>
      </c>
      <c r="T163" s="197">
        <f t="shared" si="33"/>
        <v>0</v>
      </c>
      <c r="AR163" s="198" t="s">
        <v>157</v>
      </c>
      <c r="AT163" s="198" t="s">
        <v>141</v>
      </c>
      <c r="AU163" s="198" t="s">
        <v>145</v>
      </c>
      <c r="AY163" s="13" t="s">
        <v>138</v>
      </c>
      <c r="BE163" s="199">
        <f t="shared" si="34"/>
        <v>0</v>
      </c>
      <c r="BF163" s="199">
        <f t="shared" si="35"/>
        <v>0</v>
      </c>
      <c r="BG163" s="199">
        <f t="shared" si="36"/>
        <v>0</v>
      </c>
      <c r="BH163" s="199">
        <f t="shared" si="37"/>
        <v>0</v>
      </c>
      <c r="BI163" s="199">
        <f t="shared" si="38"/>
        <v>0</v>
      </c>
      <c r="BJ163" s="13" t="s">
        <v>145</v>
      </c>
      <c r="BK163" s="200">
        <f t="shared" si="39"/>
        <v>0</v>
      </c>
      <c r="BL163" s="13" t="s">
        <v>157</v>
      </c>
      <c r="BM163" s="198" t="s">
        <v>1546</v>
      </c>
    </row>
    <row r="164" spans="2:65" s="1" customFormat="1" ht="24" customHeight="1">
      <c r="B164" s="30"/>
      <c r="C164" s="188" t="s">
        <v>388</v>
      </c>
      <c r="D164" s="188" t="s">
        <v>141</v>
      </c>
      <c r="E164" s="189" t="s">
        <v>943</v>
      </c>
      <c r="F164" s="190" t="s">
        <v>944</v>
      </c>
      <c r="G164" s="191" t="s">
        <v>203</v>
      </c>
      <c r="H164" s="192">
        <v>35</v>
      </c>
      <c r="I164" s="193"/>
      <c r="J164" s="192">
        <f t="shared" si="30"/>
        <v>0</v>
      </c>
      <c r="K164" s="190" t="s">
        <v>162</v>
      </c>
      <c r="L164" s="34"/>
      <c r="M164" s="194" t="s">
        <v>1</v>
      </c>
      <c r="N164" s="195" t="s">
        <v>41</v>
      </c>
      <c r="O164" s="62"/>
      <c r="P164" s="196">
        <f t="shared" si="31"/>
        <v>0</v>
      </c>
      <c r="Q164" s="196">
        <v>0</v>
      </c>
      <c r="R164" s="196">
        <f t="shared" si="32"/>
        <v>0</v>
      </c>
      <c r="S164" s="196">
        <v>0</v>
      </c>
      <c r="T164" s="197">
        <f t="shared" si="33"/>
        <v>0</v>
      </c>
      <c r="AR164" s="198" t="s">
        <v>157</v>
      </c>
      <c r="AT164" s="198" t="s">
        <v>141</v>
      </c>
      <c r="AU164" s="198" t="s">
        <v>145</v>
      </c>
      <c r="AY164" s="13" t="s">
        <v>138</v>
      </c>
      <c r="BE164" s="199">
        <f t="shared" si="34"/>
        <v>0</v>
      </c>
      <c r="BF164" s="199">
        <f t="shared" si="35"/>
        <v>0</v>
      </c>
      <c r="BG164" s="199">
        <f t="shared" si="36"/>
        <v>0</v>
      </c>
      <c r="BH164" s="199">
        <f t="shared" si="37"/>
        <v>0</v>
      </c>
      <c r="BI164" s="199">
        <f t="shared" si="38"/>
        <v>0</v>
      </c>
      <c r="BJ164" s="13" t="s">
        <v>145</v>
      </c>
      <c r="BK164" s="200">
        <f t="shared" si="39"/>
        <v>0</v>
      </c>
      <c r="BL164" s="13" t="s">
        <v>157</v>
      </c>
      <c r="BM164" s="198" t="s">
        <v>1547</v>
      </c>
    </row>
    <row r="165" spans="2:65" s="1" customFormat="1" ht="24" customHeight="1">
      <c r="B165" s="30"/>
      <c r="C165" s="188" t="s">
        <v>396</v>
      </c>
      <c r="D165" s="188" t="s">
        <v>141</v>
      </c>
      <c r="E165" s="189" t="s">
        <v>955</v>
      </c>
      <c r="F165" s="190" t="s">
        <v>956</v>
      </c>
      <c r="G165" s="191" t="s">
        <v>286</v>
      </c>
      <c r="H165" s="192">
        <v>4.5679999999999996</v>
      </c>
      <c r="I165" s="193"/>
      <c r="J165" s="192">
        <f t="shared" si="30"/>
        <v>0</v>
      </c>
      <c r="K165" s="190" t="s">
        <v>169</v>
      </c>
      <c r="L165" s="34"/>
      <c r="M165" s="194" t="s">
        <v>1</v>
      </c>
      <c r="N165" s="195" t="s">
        <v>41</v>
      </c>
      <c r="O165" s="62"/>
      <c r="P165" s="196">
        <f t="shared" si="31"/>
        <v>0</v>
      </c>
      <c r="Q165" s="196">
        <v>0</v>
      </c>
      <c r="R165" s="196">
        <f t="shared" si="32"/>
        <v>0</v>
      </c>
      <c r="S165" s="196">
        <v>0</v>
      </c>
      <c r="T165" s="197">
        <f t="shared" si="33"/>
        <v>0</v>
      </c>
      <c r="AR165" s="198" t="s">
        <v>157</v>
      </c>
      <c r="AT165" s="198" t="s">
        <v>141</v>
      </c>
      <c r="AU165" s="198" t="s">
        <v>145</v>
      </c>
      <c r="AY165" s="13" t="s">
        <v>138</v>
      </c>
      <c r="BE165" s="199">
        <f t="shared" si="34"/>
        <v>0</v>
      </c>
      <c r="BF165" s="199">
        <f t="shared" si="35"/>
        <v>0</v>
      </c>
      <c r="BG165" s="199">
        <f t="shared" si="36"/>
        <v>0</v>
      </c>
      <c r="BH165" s="199">
        <f t="shared" si="37"/>
        <v>0</v>
      </c>
      <c r="BI165" s="199">
        <f t="shared" si="38"/>
        <v>0</v>
      </c>
      <c r="BJ165" s="13" t="s">
        <v>145</v>
      </c>
      <c r="BK165" s="200">
        <f t="shared" si="39"/>
        <v>0</v>
      </c>
      <c r="BL165" s="13" t="s">
        <v>157</v>
      </c>
      <c r="BM165" s="198" t="s">
        <v>1548</v>
      </c>
    </row>
    <row r="166" spans="2:65" s="1" customFormat="1" ht="24" customHeight="1">
      <c r="B166" s="30"/>
      <c r="C166" s="188" t="s">
        <v>400</v>
      </c>
      <c r="D166" s="188" t="s">
        <v>141</v>
      </c>
      <c r="E166" s="189" t="s">
        <v>959</v>
      </c>
      <c r="F166" s="190" t="s">
        <v>960</v>
      </c>
      <c r="G166" s="191" t="s">
        <v>286</v>
      </c>
      <c r="H166" s="192">
        <v>64.260000000000005</v>
      </c>
      <c r="I166" s="193"/>
      <c r="J166" s="192">
        <f t="shared" si="30"/>
        <v>0</v>
      </c>
      <c r="K166" s="190" t="s">
        <v>169</v>
      </c>
      <c r="L166" s="34"/>
      <c r="M166" s="194" t="s">
        <v>1</v>
      </c>
      <c r="N166" s="195" t="s">
        <v>41</v>
      </c>
      <c r="O166" s="62"/>
      <c r="P166" s="196">
        <f t="shared" si="31"/>
        <v>0</v>
      </c>
      <c r="Q166" s="196">
        <v>0</v>
      </c>
      <c r="R166" s="196">
        <f t="shared" si="32"/>
        <v>0</v>
      </c>
      <c r="S166" s="196">
        <v>0</v>
      </c>
      <c r="T166" s="197">
        <f t="shared" si="33"/>
        <v>0</v>
      </c>
      <c r="AR166" s="198" t="s">
        <v>157</v>
      </c>
      <c r="AT166" s="198" t="s">
        <v>141</v>
      </c>
      <c r="AU166" s="198" t="s">
        <v>145</v>
      </c>
      <c r="AY166" s="13" t="s">
        <v>138</v>
      </c>
      <c r="BE166" s="199">
        <f t="shared" si="34"/>
        <v>0</v>
      </c>
      <c r="BF166" s="199">
        <f t="shared" si="35"/>
        <v>0</v>
      </c>
      <c r="BG166" s="199">
        <f t="shared" si="36"/>
        <v>0</v>
      </c>
      <c r="BH166" s="199">
        <f t="shared" si="37"/>
        <v>0</v>
      </c>
      <c r="BI166" s="199">
        <f t="shared" si="38"/>
        <v>0</v>
      </c>
      <c r="BJ166" s="13" t="s">
        <v>145</v>
      </c>
      <c r="BK166" s="200">
        <f t="shared" si="39"/>
        <v>0</v>
      </c>
      <c r="BL166" s="13" t="s">
        <v>157</v>
      </c>
      <c r="BM166" s="198" t="s">
        <v>1549</v>
      </c>
    </row>
    <row r="167" spans="2:65" s="11" customFormat="1" ht="25.9" customHeight="1">
      <c r="B167" s="172"/>
      <c r="C167" s="173"/>
      <c r="D167" s="174" t="s">
        <v>74</v>
      </c>
      <c r="E167" s="175" t="s">
        <v>235</v>
      </c>
      <c r="F167" s="175" t="s">
        <v>236</v>
      </c>
      <c r="G167" s="173"/>
      <c r="H167" s="173"/>
      <c r="I167" s="176"/>
      <c r="J167" s="177">
        <f>BK167</f>
        <v>0</v>
      </c>
      <c r="K167" s="173"/>
      <c r="L167" s="178"/>
      <c r="M167" s="179"/>
      <c r="N167" s="180"/>
      <c r="O167" s="180"/>
      <c r="P167" s="181">
        <f>SUM(P168:P170)</f>
        <v>0</v>
      </c>
      <c r="Q167" s="180"/>
      <c r="R167" s="181">
        <f>SUM(R168:R170)</f>
        <v>0</v>
      </c>
      <c r="S167" s="180"/>
      <c r="T167" s="182">
        <f>SUM(T168:T170)</f>
        <v>0</v>
      </c>
      <c r="AR167" s="183" t="s">
        <v>139</v>
      </c>
      <c r="AT167" s="184" t="s">
        <v>74</v>
      </c>
      <c r="AU167" s="184" t="s">
        <v>75</v>
      </c>
      <c r="AY167" s="183" t="s">
        <v>138</v>
      </c>
      <c r="BK167" s="185">
        <f>SUM(BK168:BK170)</f>
        <v>0</v>
      </c>
    </row>
    <row r="168" spans="2:65" s="1" customFormat="1" ht="36" customHeight="1">
      <c r="B168" s="30"/>
      <c r="C168" s="188" t="s">
        <v>404</v>
      </c>
      <c r="D168" s="188" t="s">
        <v>141</v>
      </c>
      <c r="E168" s="189" t="s">
        <v>1550</v>
      </c>
      <c r="F168" s="190" t="s">
        <v>1551</v>
      </c>
      <c r="G168" s="191" t="s">
        <v>212</v>
      </c>
      <c r="H168" s="192">
        <v>6</v>
      </c>
      <c r="I168" s="193"/>
      <c r="J168" s="192">
        <f>ROUND(I168*H168,3)</f>
        <v>0</v>
      </c>
      <c r="K168" s="190" t="s">
        <v>162</v>
      </c>
      <c r="L168" s="34"/>
      <c r="M168" s="194" t="s">
        <v>1</v>
      </c>
      <c r="N168" s="195" t="s">
        <v>41</v>
      </c>
      <c r="O168" s="62"/>
      <c r="P168" s="196">
        <f>O168*H168</f>
        <v>0</v>
      </c>
      <c r="Q168" s="196">
        <v>0</v>
      </c>
      <c r="R168" s="196">
        <f>Q168*H168</f>
        <v>0</v>
      </c>
      <c r="S168" s="196">
        <v>0</v>
      </c>
      <c r="T168" s="197">
        <f>S168*H168</f>
        <v>0</v>
      </c>
      <c r="AR168" s="198" t="s">
        <v>240</v>
      </c>
      <c r="AT168" s="198" t="s">
        <v>141</v>
      </c>
      <c r="AU168" s="198" t="s">
        <v>83</v>
      </c>
      <c r="AY168" s="13" t="s">
        <v>138</v>
      </c>
      <c r="BE168" s="199">
        <f>IF(N168="základná",J168,0)</f>
        <v>0</v>
      </c>
      <c r="BF168" s="199">
        <f>IF(N168="znížená",J168,0)</f>
        <v>0</v>
      </c>
      <c r="BG168" s="199">
        <f>IF(N168="zákl. prenesená",J168,0)</f>
        <v>0</v>
      </c>
      <c r="BH168" s="199">
        <f>IF(N168="zníž. prenesená",J168,0)</f>
        <v>0</v>
      </c>
      <c r="BI168" s="199">
        <f>IF(N168="nulová",J168,0)</f>
        <v>0</v>
      </c>
      <c r="BJ168" s="13" t="s">
        <v>145</v>
      </c>
      <c r="BK168" s="200">
        <f>ROUND(I168*H168,3)</f>
        <v>0</v>
      </c>
      <c r="BL168" s="13" t="s">
        <v>240</v>
      </c>
      <c r="BM168" s="198" t="s">
        <v>1552</v>
      </c>
    </row>
    <row r="169" spans="2:65" s="1" customFormat="1" ht="36" customHeight="1">
      <c r="B169" s="30"/>
      <c r="C169" s="188" t="s">
        <v>408</v>
      </c>
      <c r="D169" s="188" t="s">
        <v>141</v>
      </c>
      <c r="E169" s="189" t="s">
        <v>1553</v>
      </c>
      <c r="F169" s="190" t="s">
        <v>1554</v>
      </c>
      <c r="G169" s="191" t="s">
        <v>212</v>
      </c>
      <c r="H169" s="192">
        <v>6</v>
      </c>
      <c r="I169" s="193"/>
      <c r="J169" s="192">
        <f>ROUND(I169*H169,3)</f>
        <v>0</v>
      </c>
      <c r="K169" s="190" t="s">
        <v>162</v>
      </c>
      <c r="L169" s="34"/>
      <c r="M169" s="194" t="s">
        <v>1</v>
      </c>
      <c r="N169" s="195" t="s">
        <v>41</v>
      </c>
      <c r="O169" s="62"/>
      <c r="P169" s="196">
        <f>O169*H169</f>
        <v>0</v>
      </c>
      <c r="Q169" s="196">
        <v>0</v>
      </c>
      <c r="R169" s="196">
        <f>Q169*H169</f>
        <v>0</v>
      </c>
      <c r="S169" s="196">
        <v>0</v>
      </c>
      <c r="T169" s="197">
        <f>S169*H169</f>
        <v>0</v>
      </c>
      <c r="AR169" s="198" t="s">
        <v>240</v>
      </c>
      <c r="AT169" s="198" t="s">
        <v>141</v>
      </c>
      <c r="AU169" s="198" t="s">
        <v>83</v>
      </c>
      <c r="AY169" s="13" t="s">
        <v>138</v>
      </c>
      <c r="BE169" s="199">
        <f>IF(N169="základná",J169,0)</f>
        <v>0</v>
      </c>
      <c r="BF169" s="199">
        <f>IF(N169="znížená",J169,0)</f>
        <v>0</v>
      </c>
      <c r="BG169" s="199">
        <f>IF(N169="zákl. prenesená",J169,0)</f>
        <v>0</v>
      </c>
      <c r="BH169" s="199">
        <f>IF(N169="zníž. prenesená",J169,0)</f>
        <v>0</v>
      </c>
      <c r="BI169" s="199">
        <f>IF(N169="nulová",J169,0)</f>
        <v>0</v>
      </c>
      <c r="BJ169" s="13" t="s">
        <v>145</v>
      </c>
      <c r="BK169" s="200">
        <f>ROUND(I169*H169,3)</f>
        <v>0</v>
      </c>
      <c r="BL169" s="13" t="s">
        <v>240</v>
      </c>
      <c r="BM169" s="198" t="s">
        <v>1555</v>
      </c>
    </row>
    <row r="170" spans="2:65" s="1" customFormat="1" ht="36" customHeight="1">
      <c r="B170" s="30"/>
      <c r="C170" s="188" t="s">
        <v>412</v>
      </c>
      <c r="D170" s="188" t="s">
        <v>141</v>
      </c>
      <c r="E170" s="189" t="s">
        <v>1556</v>
      </c>
      <c r="F170" s="190" t="s">
        <v>1557</v>
      </c>
      <c r="G170" s="191" t="s">
        <v>212</v>
      </c>
      <c r="H170" s="192">
        <v>6</v>
      </c>
      <c r="I170" s="193"/>
      <c r="J170" s="192">
        <f>ROUND(I170*H170,3)</f>
        <v>0</v>
      </c>
      <c r="K170" s="190" t="s">
        <v>162</v>
      </c>
      <c r="L170" s="34"/>
      <c r="M170" s="210" t="s">
        <v>1</v>
      </c>
      <c r="N170" s="211" t="s">
        <v>41</v>
      </c>
      <c r="O170" s="212"/>
      <c r="P170" s="213">
        <f>O170*H170</f>
        <v>0</v>
      </c>
      <c r="Q170" s="213">
        <v>0</v>
      </c>
      <c r="R170" s="213">
        <f>Q170*H170</f>
        <v>0</v>
      </c>
      <c r="S170" s="213">
        <v>0</v>
      </c>
      <c r="T170" s="214">
        <f>S170*H170</f>
        <v>0</v>
      </c>
      <c r="AR170" s="198" t="s">
        <v>240</v>
      </c>
      <c r="AT170" s="198" t="s">
        <v>141</v>
      </c>
      <c r="AU170" s="198" t="s">
        <v>83</v>
      </c>
      <c r="AY170" s="13" t="s">
        <v>138</v>
      </c>
      <c r="BE170" s="199">
        <f>IF(N170="základná",J170,0)</f>
        <v>0</v>
      </c>
      <c r="BF170" s="199">
        <f>IF(N170="znížená",J170,0)</f>
        <v>0</v>
      </c>
      <c r="BG170" s="199">
        <f>IF(N170="zákl. prenesená",J170,0)</f>
        <v>0</v>
      </c>
      <c r="BH170" s="199">
        <f>IF(N170="zníž. prenesená",J170,0)</f>
        <v>0</v>
      </c>
      <c r="BI170" s="199">
        <f>IF(N170="nulová",J170,0)</f>
        <v>0</v>
      </c>
      <c r="BJ170" s="13" t="s">
        <v>145</v>
      </c>
      <c r="BK170" s="200">
        <f>ROUND(I170*H170,3)</f>
        <v>0</v>
      </c>
      <c r="BL170" s="13" t="s">
        <v>240</v>
      </c>
      <c r="BM170" s="198" t="s">
        <v>1558</v>
      </c>
    </row>
    <row r="171" spans="2:65" s="1" customFormat="1" ht="6.95" customHeight="1">
      <c r="B171" s="45"/>
      <c r="C171" s="46"/>
      <c r="D171" s="46"/>
      <c r="E171" s="46"/>
      <c r="F171" s="46"/>
      <c r="G171" s="46"/>
      <c r="H171" s="46"/>
      <c r="I171" s="138"/>
      <c r="J171" s="46"/>
      <c r="K171" s="46"/>
      <c r="L171" s="34"/>
    </row>
  </sheetData>
  <sheetProtection algorithmName="SHA-512" hashValue="HnV/109nI2j5fweZ3y/1BBs4rVH1suPCi23C6DOxa0U3m3HjpypljjdQswHwKaMWpONzM4Tw5T51utAqx94/jw==" saltValue="pQm/ZoqqF5vobtzrUaVc3FJ+leWzb19KLjA5wMX6n+/iDEakdNq6xnzY9lKiypcJMEVRPhNweGH2w1oiq3VBmQ==" spinCount="100000" sheet="1" objects="1" scenarios="1" formatColumns="0" formatRows="0" autoFilter="0"/>
  <autoFilter ref="C122:K170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49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9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3" t="s">
        <v>106</v>
      </c>
    </row>
    <row r="3" spans="2:46" ht="6.95" customHeight="1">
      <c r="B3" s="100"/>
      <c r="C3" s="101"/>
      <c r="D3" s="101"/>
      <c r="E3" s="101"/>
      <c r="F3" s="101"/>
      <c r="G3" s="101"/>
      <c r="H3" s="101"/>
      <c r="I3" s="102"/>
      <c r="J3" s="101"/>
      <c r="K3" s="101"/>
      <c r="L3" s="16"/>
      <c r="AT3" s="13" t="s">
        <v>75</v>
      </c>
    </row>
    <row r="4" spans="2:46" ht="24.95" customHeight="1">
      <c r="B4" s="16"/>
      <c r="D4" s="103" t="s">
        <v>110</v>
      </c>
      <c r="L4" s="16"/>
      <c r="M4" s="104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105" t="s">
        <v>14</v>
      </c>
      <c r="L6" s="16"/>
    </row>
    <row r="7" spans="2:46" ht="16.5" customHeight="1">
      <c r="B7" s="16"/>
      <c r="E7" s="256" t="str">
        <f>'Rekapitulácia stavby'!K6</f>
        <v>ET Americké námestie</v>
      </c>
      <c r="F7" s="257"/>
      <c r="G7" s="257"/>
      <c r="H7" s="257"/>
      <c r="L7" s="16"/>
    </row>
    <row r="8" spans="2:46" s="1" customFormat="1" ht="12" customHeight="1">
      <c r="B8" s="34"/>
      <c r="D8" s="105" t="s">
        <v>111</v>
      </c>
      <c r="I8" s="106"/>
      <c r="L8" s="34"/>
    </row>
    <row r="9" spans="2:46" s="1" customFormat="1" ht="36.950000000000003" customHeight="1">
      <c r="B9" s="34"/>
      <c r="E9" s="258" t="s">
        <v>1559</v>
      </c>
      <c r="F9" s="259"/>
      <c r="G9" s="259"/>
      <c r="H9" s="259"/>
      <c r="I9" s="106"/>
      <c r="L9" s="34"/>
    </row>
    <row r="10" spans="2:46" s="1" customFormat="1" ht="11.25">
      <c r="B10" s="34"/>
      <c r="I10" s="106"/>
      <c r="L10" s="34"/>
    </row>
    <row r="11" spans="2:46" s="1" customFormat="1" ht="12" customHeight="1">
      <c r="B11" s="34"/>
      <c r="D11" s="105" t="s">
        <v>16</v>
      </c>
      <c r="F11" s="107" t="s">
        <v>1</v>
      </c>
      <c r="I11" s="108" t="s">
        <v>17</v>
      </c>
      <c r="J11" s="107" t="s">
        <v>1</v>
      </c>
      <c r="L11" s="34"/>
    </row>
    <row r="12" spans="2:46" s="1" customFormat="1" ht="12" customHeight="1">
      <c r="B12" s="34"/>
      <c r="D12" s="105" t="s">
        <v>18</v>
      </c>
      <c r="F12" s="107" t="s">
        <v>19</v>
      </c>
      <c r="I12" s="108" t="s">
        <v>20</v>
      </c>
      <c r="J12" s="109" t="str">
        <f>'Rekapitulácia stavby'!AN8</f>
        <v>13. 4. 2019</v>
      </c>
      <c r="L12" s="34"/>
    </row>
    <row r="13" spans="2:46" s="1" customFormat="1" ht="10.9" customHeight="1">
      <c r="B13" s="34"/>
      <c r="I13" s="106"/>
      <c r="L13" s="34"/>
    </row>
    <row r="14" spans="2:46" s="1" customFormat="1" ht="12" customHeight="1">
      <c r="B14" s="34"/>
      <c r="D14" s="105" t="s">
        <v>22</v>
      </c>
      <c r="I14" s="108" t="s">
        <v>23</v>
      </c>
      <c r="J14" s="107" t="s">
        <v>1</v>
      </c>
      <c r="L14" s="34"/>
    </row>
    <row r="15" spans="2:46" s="1" customFormat="1" ht="18" customHeight="1">
      <c r="B15" s="34"/>
      <c r="E15" s="107" t="s">
        <v>24</v>
      </c>
      <c r="I15" s="108" t="s">
        <v>25</v>
      </c>
      <c r="J15" s="107" t="s">
        <v>1</v>
      </c>
      <c r="L15" s="34"/>
    </row>
    <row r="16" spans="2:46" s="1" customFormat="1" ht="6.95" customHeight="1">
      <c r="B16" s="34"/>
      <c r="I16" s="106"/>
      <c r="L16" s="34"/>
    </row>
    <row r="17" spans="2:12" s="1" customFormat="1" ht="12" customHeight="1">
      <c r="B17" s="34"/>
      <c r="D17" s="105" t="s">
        <v>26</v>
      </c>
      <c r="I17" s="108" t="s">
        <v>23</v>
      </c>
      <c r="J17" s="26" t="str">
        <f>'Rekapitulácia stavby'!AN13</f>
        <v>Vyplň údaj</v>
      </c>
      <c r="L17" s="34"/>
    </row>
    <row r="18" spans="2:12" s="1" customFormat="1" ht="18" customHeight="1">
      <c r="B18" s="34"/>
      <c r="E18" s="260" t="str">
        <f>'Rekapitulácia stavby'!E14</f>
        <v>Vyplň údaj</v>
      </c>
      <c r="F18" s="261"/>
      <c r="G18" s="261"/>
      <c r="H18" s="261"/>
      <c r="I18" s="108" t="s">
        <v>25</v>
      </c>
      <c r="J18" s="26" t="str">
        <f>'Rekapitulácia stavby'!AN14</f>
        <v>Vyplň údaj</v>
      </c>
      <c r="L18" s="34"/>
    </row>
    <row r="19" spans="2:12" s="1" customFormat="1" ht="6.95" customHeight="1">
      <c r="B19" s="34"/>
      <c r="I19" s="106"/>
      <c r="L19" s="34"/>
    </row>
    <row r="20" spans="2:12" s="1" customFormat="1" ht="12" customHeight="1">
      <c r="B20" s="34"/>
      <c r="D20" s="105" t="s">
        <v>28</v>
      </c>
      <c r="I20" s="108" t="s">
        <v>23</v>
      </c>
      <c r="J20" s="107" t="s">
        <v>1</v>
      </c>
      <c r="L20" s="34"/>
    </row>
    <row r="21" spans="2:12" s="1" customFormat="1" ht="18" customHeight="1">
      <c r="B21" s="34"/>
      <c r="E21" s="107" t="s">
        <v>29</v>
      </c>
      <c r="I21" s="108" t="s">
        <v>25</v>
      </c>
      <c r="J21" s="107" t="s">
        <v>1</v>
      </c>
      <c r="L21" s="34"/>
    </row>
    <row r="22" spans="2:12" s="1" customFormat="1" ht="6.95" customHeight="1">
      <c r="B22" s="34"/>
      <c r="I22" s="106"/>
      <c r="L22" s="34"/>
    </row>
    <row r="23" spans="2:12" s="1" customFormat="1" ht="12" customHeight="1">
      <c r="B23" s="34"/>
      <c r="D23" s="105" t="s">
        <v>32</v>
      </c>
      <c r="I23" s="108" t="s">
        <v>23</v>
      </c>
      <c r="J23" s="107" t="s">
        <v>1</v>
      </c>
      <c r="L23" s="34"/>
    </row>
    <row r="24" spans="2:12" s="1" customFormat="1" ht="18" customHeight="1">
      <c r="B24" s="34"/>
      <c r="E24" s="107" t="s">
        <v>33</v>
      </c>
      <c r="I24" s="108" t="s">
        <v>25</v>
      </c>
      <c r="J24" s="107" t="s">
        <v>1</v>
      </c>
      <c r="L24" s="34"/>
    </row>
    <row r="25" spans="2:12" s="1" customFormat="1" ht="6.95" customHeight="1">
      <c r="B25" s="34"/>
      <c r="I25" s="106"/>
      <c r="L25" s="34"/>
    </row>
    <row r="26" spans="2:12" s="1" customFormat="1" ht="12" customHeight="1">
      <c r="B26" s="34"/>
      <c r="D26" s="105" t="s">
        <v>34</v>
      </c>
      <c r="I26" s="106"/>
      <c r="L26" s="34"/>
    </row>
    <row r="27" spans="2:12" s="7" customFormat="1" ht="16.5" customHeight="1">
      <c r="B27" s="110"/>
      <c r="E27" s="262" t="s">
        <v>1</v>
      </c>
      <c r="F27" s="262"/>
      <c r="G27" s="262"/>
      <c r="H27" s="262"/>
      <c r="I27" s="111"/>
      <c r="L27" s="110"/>
    </row>
    <row r="28" spans="2:12" s="1" customFormat="1" ht="6.95" customHeight="1">
      <c r="B28" s="34"/>
      <c r="I28" s="106"/>
      <c r="L28" s="34"/>
    </row>
    <row r="29" spans="2:12" s="1" customFormat="1" ht="6.95" customHeight="1">
      <c r="B29" s="34"/>
      <c r="D29" s="58"/>
      <c r="E29" s="58"/>
      <c r="F29" s="58"/>
      <c r="G29" s="58"/>
      <c r="H29" s="58"/>
      <c r="I29" s="112"/>
      <c r="J29" s="58"/>
      <c r="K29" s="58"/>
      <c r="L29" s="34"/>
    </row>
    <row r="30" spans="2:12" s="1" customFormat="1" ht="25.35" customHeight="1">
      <c r="B30" s="34"/>
      <c r="D30" s="113" t="s">
        <v>35</v>
      </c>
      <c r="I30" s="106"/>
      <c r="J30" s="114">
        <f>ROUND(J129, 2)</f>
        <v>0</v>
      </c>
      <c r="L30" s="34"/>
    </row>
    <row r="31" spans="2:12" s="1" customFormat="1" ht="6.95" customHeight="1">
      <c r="B31" s="34"/>
      <c r="D31" s="58"/>
      <c r="E31" s="58"/>
      <c r="F31" s="58"/>
      <c r="G31" s="58"/>
      <c r="H31" s="58"/>
      <c r="I31" s="112"/>
      <c r="J31" s="58"/>
      <c r="K31" s="58"/>
      <c r="L31" s="34"/>
    </row>
    <row r="32" spans="2:12" s="1" customFormat="1" ht="14.45" customHeight="1">
      <c r="B32" s="34"/>
      <c r="F32" s="115" t="s">
        <v>37</v>
      </c>
      <c r="I32" s="116" t="s">
        <v>36</v>
      </c>
      <c r="J32" s="115" t="s">
        <v>38</v>
      </c>
      <c r="L32" s="34"/>
    </row>
    <row r="33" spans="2:12" s="1" customFormat="1" ht="14.45" customHeight="1">
      <c r="B33" s="34"/>
      <c r="D33" s="117" t="s">
        <v>39</v>
      </c>
      <c r="E33" s="105" t="s">
        <v>40</v>
      </c>
      <c r="F33" s="118">
        <f>ROUND((SUM(BE129:BE248)),  2)</f>
        <v>0</v>
      </c>
      <c r="I33" s="119">
        <v>0.2</v>
      </c>
      <c r="J33" s="118">
        <f>ROUND(((SUM(BE129:BE248))*I33),  2)</f>
        <v>0</v>
      </c>
      <c r="L33" s="34"/>
    </row>
    <row r="34" spans="2:12" s="1" customFormat="1" ht="14.45" customHeight="1">
      <c r="B34" s="34"/>
      <c r="E34" s="105" t="s">
        <v>41</v>
      </c>
      <c r="F34" s="118">
        <f>ROUND((SUM(BF129:BF248)),  2)</f>
        <v>0</v>
      </c>
      <c r="I34" s="119">
        <v>0.2</v>
      </c>
      <c r="J34" s="118">
        <f>ROUND(((SUM(BF129:BF248))*I34),  2)</f>
        <v>0</v>
      </c>
      <c r="L34" s="34"/>
    </row>
    <row r="35" spans="2:12" s="1" customFormat="1" ht="14.45" hidden="1" customHeight="1">
      <c r="B35" s="34"/>
      <c r="E35" s="105" t="s">
        <v>42</v>
      </c>
      <c r="F35" s="118">
        <f>ROUND((SUM(BG129:BG248)),  2)</f>
        <v>0</v>
      </c>
      <c r="I35" s="119">
        <v>0.2</v>
      </c>
      <c r="J35" s="118">
        <f>0</f>
        <v>0</v>
      </c>
      <c r="L35" s="34"/>
    </row>
    <row r="36" spans="2:12" s="1" customFormat="1" ht="14.45" hidden="1" customHeight="1">
      <c r="B36" s="34"/>
      <c r="E36" s="105" t="s">
        <v>43</v>
      </c>
      <c r="F36" s="118">
        <f>ROUND((SUM(BH129:BH248)),  2)</f>
        <v>0</v>
      </c>
      <c r="I36" s="119">
        <v>0.2</v>
      </c>
      <c r="J36" s="118">
        <f>0</f>
        <v>0</v>
      </c>
      <c r="L36" s="34"/>
    </row>
    <row r="37" spans="2:12" s="1" customFormat="1" ht="14.45" hidden="1" customHeight="1">
      <c r="B37" s="34"/>
      <c r="E37" s="105" t="s">
        <v>44</v>
      </c>
      <c r="F37" s="118">
        <f>ROUND((SUM(BI129:BI248)),  2)</f>
        <v>0</v>
      </c>
      <c r="I37" s="119">
        <v>0</v>
      </c>
      <c r="J37" s="118">
        <f>0</f>
        <v>0</v>
      </c>
      <c r="L37" s="34"/>
    </row>
    <row r="38" spans="2:12" s="1" customFormat="1" ht="6.95" customHeight="1">
      <c r="B38" s="34"/>
      <c r="I38" s="106"/>
      <c r="L38" s="34"/>
    </row>
    <row r="39" spans="2:12" s="1" customFormat="1" ht="25.35" customHeight="1">
      <c r="B39" s="34"/>
      <c r="C39" s="120"/>
      <c r="D39" s="121" t="s">
        <v>45</v>
      </c>
      <c r="E39" s="122"/>
      <c r="F39" s="122"/>
      <c r="G39" s="123" t="s">
        <v>46</v>
      </c>
      <c r="H39" s="124" t="s">
        <v>47</v>
      </c>
      <c r="I39" s="125"/>
      <c r="J39" s="126">
        <f>SUM(J30:J37)</f>
        <v>0</v>
      </c>
      <c r="K39" s="127"/>
      <c r="L39" s="34"/>
    </row>
    <row r="40" spans="2:12" s="1" customFormat="1" ht="14.45" customHeight="1">
      <c r="B40" s="34"/>
      <c r="I40" s="106"/>
      <c r="L40" s="34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4"/>
      <c r="D50" s="128" t="s">
        <v>48</v>
      </c>
      <c r="E50" s="129"/>
      <c r="F50" s="129"/>
      <c r="G50" s="128" t="s">
        <v>49</v>
      </c>
      <c r="H50" s="129"/>
      <c r="I50" s="130"/>
      <c r="J50" s="129"/>
      <c r="K50" s="129"/>
      <c r="L50" s="34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34"/>
      <c r="D61" s="131" t="s">
        <v>50</v>
      </c>
      <c r="E61" s="132"/>
      <c r="F61" s="133" t="s">
        <v>51</v>
      </c>
      <c r="G61" s="131" t="s">
        <v>50</v>
      </c>
      <c r="H61" s="132"/>
      <c r="I61" s="134"/>
      <c r="J61" s="135" t="s">
        <v>51</v>
      </c>
      <c r="K61" s="132"/>
      <c r="L61" s="34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34"/>
      <c r="D65" s="128" t="s">
        <v>52</v>
      </c>
      <c r="E65" s="129"/>
      <c r="F65" s="129"/>
      <c r="G65" s="128" t="s">
        <v>53</v>
      </c>
      <c r="H65" s="129"/>
      <c r="I65" s="130"/>
      <c r="J65" s="129"/>
      <c r="K65" s="129"/>
      <c r="L65" s="34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34"/>
      <c r="D76" s="131" t="s">
        <v>50</v>
      </c>
      <c r="E76" s="132"/>
      <c r="F76" s="133" t="s">
        <v>51</v>
      </c>
      <c r="G76" s="131" t="s">
        <v>50</v>
      </c>
      <c r="H76" s="132"/>
      <c r="I76" s="134"/>
      <c r="J76" s="135" t="s">
        <v>51</v>
      </c>
      <c r="K76" s="132"/>
      <c r="L76" s="34"/>
    </row>
    <row r="77" spans="2:12" s="1" customFormat="1" ht="14.45" customHeight="1">
      <c r="B77" s="136"/>
      <c r="C77" s="137"/>
      <c r="D77" s="137"/>
      <c r="E77" s="137"/>
      <c r="F77" s="137"/>
      <c r="G77" s="137"/>
      <c r="H77" s="137"/>
      <c r="I77" s="138"/>
      <c r="J77" s="137"/>
      <c r="K77" s="137"/>
      <c r="L77" s="34"/>
    </row>
    <row r="81" spans="2:47" s="1" customFormat="1" ht="6.95" customHeight="1">
      <c r="B81" s="139"/>
      <c r="C81" s="140"/>
      <c r="D81" s="140"/>
      <c r="E81" s="140"/>
      <c r="F81" s="140"/>
      <c r="G81" s="140"/>
      <c r="H81" s="140"/>
      <c r="I81" s="141"/>
      <c r="J81" s="140"/>
      <c r="K81" s="140"/>
      <c r="L81" s="34"/>
    </row>
    <row r="82" spans="2:47" s="1" customFormat="1" ht="24.95" customHeight="1">
      <c r="B82" s="30"/>
      <c r="C82" s="19" t="s">
        <v>113</v>
      </c>
      <c r="D82" s="31"/>
      <c r="E82" s="31"/>
      <c r="F82" s="31"/>
      <c r="G82" s="31"/>
      <c r="H82" s="31"/>
      <c r="I82" s="106"/>
      <c r="J82" s="31"/>
      <c r="K82" s="31"/>
      <c r="L82" s="34"/>
    </row>
    <row r="83" spans="2:47" s="1" customFormat="1" ht="6.95" customHeight="1">
      <c r="B83" s="30"/>
      <c r="C83" s="31"/>
      <c r="D83" s="31"/>
      <c r="E83" s="31"/>
      <c r="F83" s="31"/>
      <c r="G83" s="31"/>
      <c r="H83" s="31"/>
      <c r="I83" s="106"/>
      <c r="J83" s="31"/>
      <c r="K83" s="31"/>
      <c r="L83" s="34"/>
    </row>
    <row r="84" spans="2:47" s="1" customFormat="1" ht="12" customHeight="1">
      <c r="B84" s="30"/>
      <c r="C84" s="25" t="s">
        <v>14</v>
      </c>
      <c r="D84" s="31"/>
      <c r="E84" s="31"/>
      <c r="F84" s="31"/>
      <c r="G84" s="31"/>
      <c r="H84" s="31"/>
      <c r="I84" s="106"/>
      <c r="J84" s="31"/>
      <c r="K84" s="31"/>
      <c r="L84" s="34"/>
    </row>
    <row r="85" spans="2:47" s="1" customFormat="1" ht="16.5" customHeight="1">
      <c r="B85" s="30"/>
      <c r="C85" s="31"/>
      <c r="D85" s="31"/>
      <c r="E85" s="263" t="str">
        <f>E7</f>
        <v>ET Americké námestie</v>
      </c>
      <c r="F85" s="264"/>
      <c r="G85" s="264"/>
      <c r="H85" s="264"/>
      <c r="I85" s="106"/>
      <c r="J85" s="31"/>
      <c r="K85" s="31"/>
      <c r="L85" s="34"/>
    </row>
    <row r="86" spans="2:47" s="1" customFormat="1" ht="12" customHeight="1">
      <c r="B86" s="30"/>
      <c r="C86" s="25" t="s">
        <v>111</v>
      </c>
      <c r="D86" s="31"/>
      <c r="E86" s="31"/>
      <c r="F86" s="31"/>
      <c r="G86" s="31"/>
      <c r="H86" s="31"/>
      <c r="I86" s="106"/>
      <c r="J86" s="31"/>
      <c r="K86" s="31"/>
      <c r="L86" s="34"/>
    </row>
    <row r="87" spans="2:47" s="1" customFormat="1" ht="16.5" customHeight="1">
      <c r="B87" s="30"/>
      <c r="C87" s="31"/>
      <c r="D87" s="31"/>
      <c r="E87" s="235" t="str">
        <f>E9</f>
        <v>607 - 607 Prekládka VO</v>
      </c>
      <c r="F87" s="265"/>
      <c r="G87" s="265"/>
      <c r="H87" s="265"/>
      <c r="I87" s="106"/>
      <c r="J87" s="31"/>
      <c r="K87" s="31"/>
      <c r="L87" s="34"/>
    </row>
    <row r="88" spans="2:47" s="1" customFormat="1" ht="6.95" customHeight="1">
      <c r="B88" s="30"/>
      <c r="C88" s="31"/>
      <c r="D88" s="31"/>
      <c r="E88" s="31"/>
      <c r="F88" s="31"/>
      <c r="G88" s="31"/>
      <c r="H88" s="31"/>
      <c r="I88" s="106"/>
      <c r="J88" s="31"/>
      <c r="K88" s="31"/>
      <c r="L88" s="34"/>
    </row>
    <row r="89" spans="2:47" s="1" customFormat="1" ht="12" customHeight="1">
      <c r="B89" s="30"/>
      <c r="C89" s="25" t="s">
        <v>18</v>
      </c>
      <c r="D89" s="31"/>
      <c r="E89" s="31"/>
      <c r="F89" s="23" t="str">
        <f>F12</f>
        <v>Bratislava III.</v>
      </c>
      <c r="G89" s="31"/>
      <c r="H89" s="31"/>
      <c r="I89" s="108" t="s">
        <v>20</v>
      </c>
      <c r="J89" s="57" t="str">
        <f>IF(J12="","",J12)</f>
        <v>13. 4. 2019</v>
      </c>
      <c r="K89" s="31"/>
      <c r="L89" s="34"/>
    </row>
    <row r="90" spans="2:47" s="1" customFormat="1" ht="6.95" customHeight="1">
      <c r="B90" s="30"/>
      <c r="C90" s="31"/>
      <c r="D90" s="31"/>
      <c r="E90" s="31"/>
      <c r="F90" s="31"/>
      <c r="G90" s="31"/>
      <c r="H90" s="31"/>
      <c r="I90" s="106"/>
      <c r="J90" s="31"/>
      <c r="K90" s="31"/>
      <c r="L90" s="34"/>
    </row>
    <row r="91" spans="2:47" s="1" customFormat="1" ht="15.2" customHeight="1">
      <c r="B91" s="30"/>
      <c r="C91" s="25" t="s">
        <v>22</v>
      </c>
      <c r="D91" s="31"/>
      <c r="E91" s="31"/>
      <c r="F91" s="23" t="str">
        <f>E15</f>
        <v>Dopravný podnik a.s., Bratislava</v>
      </c>
      <c r="G91" s="31"/>
      <c r="H91" s="31"/>
      <c r="I91" s="108" t="s">
        <v>28</v>
      </c>
      <c r="J91" s="28" t="str">
        <f>E21</f>
        <v xml:space="preserve">Deltes s.r.o. </v>
      </c>
      <c r="K91" s="31"/>
      <c r="L91" s="34"/>
    </row>
    <row r="92" spans="2:47" s="1" customFormat="1" ht="15.2" customHeight="1">
      <c r="B92" s="30"/>
      <c r="C92" s="25" t="s">
        <v>26</v>
      </c>
      <c r="D92" s="31"/>
      <c r="E92" s="31"/>
      <c r="F92" s="23" t="str">
        <f>IF(E18="","",E18)</f>
        <v>Vyplň údaj</v>
      </c>
      <c r="G92" s="31"/>
      <c r="H92" s="31"/>
      <c r="I92" s="108" t="s">
        <v>32</v>
      </c>
      <c r="J92" s="28" t="str">
        <f>E24</f>
        <v>Ing. Marta Bútorová</v>
      </c>
      <c r="K92" s="31"/>
      <c r="L92" s="34"/>
    </row>
    <row r="93" spans="2:47" s="1" customFormat="1" ht="10.35" customHeight="1">
      <c r="B93" s="30"/>
      <c r="C93" s="31"/>
      <c r="D93" s="31"/>
      <c r="E93" s="31"/>
      <c r="F93" s="31"/>
      <c r="G93" s="31"/>
      <c r="H93" s="31"/>
      <c r="I93" s="106"/>
      <c r="J93" s="31"/>
      <c r="K93" s="31"/>
      <c r="L93" s="34"/>
    </row>
    <row r="94" spans="2:47" s="1" customFormat="1" ht="29.25" customHeight="1">
      <c r="B94" s="30"/>
      <c r="C94" s="142" t="s">
        <v>114</v>
      </c>
      <c r="D94" s="143"/>
      <c r="E94" s="143"/>
      <c r="F94" s="143"/>
      <c r="G94" s="143"/>
      <c r="H94" s="143"/>
      <c r="I94" s="144"/>
      <c r="J94" s="145" t="s">
        <v>115</v>
      </c>
      <c r="K94" s="143"/>
      <c r="L94" s="34"/>
    </row>
    <row r="95" spans="2:47" s="1" customFormat="1" ht="10.35" customHeight="1">
      <c r="B95" s="30"/>
      <c r="C95" s="31"/>
      <c r="D95" s="31"/>
      <c r="E95" s="31"/>
      <c r="F95" s="31"/>
      <c r="G95" s="31"/>
      <c r="H95" s="31"/>
      <c r="I95" s="106"/>
      <c r="J95" s="31"/>
      <c r="K95" s="31"/>
      <c r="L95" s="34"/>
    </row>
    <row r="96" spans="2:47" s="1" customFormat="1" ht="22.9" customHeight="1">
      <c r="B96" s="30"/>
      <c r="C96" s="146" t="s">
        <v>116</v>
      </c>
      <c r="D96" s="31"/>
      <c r="E96" s="31"/>
      <c r="F96" s="31"/>
      <c r="G96" s="31"/>
      <c r="H96" s="31"/>
      <c r="I96" s="106"/>
      <c r="J96" s="75">
        <f>J129</f>
        <v>0</v>
      </c>
      <c r="K96" s="31"/>
      <c r="L96" s="34"/>
      <c r="AU96" s="13" t="s">
        <v>117</v>
      </c>
    </row>
    <row r="97" spans="2:12" s="8" customFormat="1" ht="24.95" customHeight="1">
      <c r="B97" s="147"/>
      <c r="C97" s="148"/>
      <c r="D97" s="149" t="s">
        <v>118</v>
      </c>
      <c r="E97" s="150"/>
      <c r="F97" s="150"/>
      <c r="G97" s="150"/>
      <c r="H97" s="150"/>
      <c r="I97" s="151"/>
      <c r="J97" s="152">
        <f>J130</f>
        <v>0</v>
      </c>
      <c r="K97" s="148"/>
      <c r="L97" s="153"/>
    </row>
    <row r="98" spans="2:12" s="9" customFormat="1" ht="19.899999999999999" customHeight="1">
      <c r="B98" s="154"/>
      <c r="C98" s="155"/>
      <c r="D98" s="156" t="s">
        <v>252</v>
      </c>
      <c r="E98" s="157"/>
      <c r="F98" s="157"/>
      <c r="G98" s="157"/>
      <c r="H98" s="157"/>
      <c r="I98" s="158"/>
      <c r="J98" s="159">
        <f>J131</f>
        <v>0</v>
      </c>
      <c r="K98" s="155"/>
      <c r="L98" s="160"/>
    </row>
    <row r="99" spans="2:12" s="9" customFormat="1" ht="19.899999999999999" customHeight="1">
      <c r="B99" s="154"/>
      <c r="C99" s="155"/>
      <c r="D99" s="156" t="s">
        <v>253</v>
      </c>
      <c r="E99" s="157"/>
      <c r="F99" s="157"/>
      <c r="G99" s="157"/>
      <c r="H99" s="157"/>
      <c r="I99" s="158"/>
      <c r="J99" s="159">
        <f>J136</f>
        <v>0</v>
      </c>
      <c r="K99" s="155"/>
      <c r="L99" s="160"/>
    </row>
    <row r="100" spans="2:12" s="9" customFormat="1" ht="19.899999999999999" customHeight="1">
      <c r="B100" s="154"/>
      <c r="C100" s="155"/>
      <c r="D100" s="156" t="s">
        <v>254</v>
      </c>
      <c r="E100" s="157"/>
      <c r="F100" s="157"/>
      <c r="G100" s="157"/>
      <c r="H100" s="157"/>
      <c r="I100" s="158"/>
      <c r="J100" s="159">
        <f>J138</f>
        <v>0</v>
      </c>
      <c r="K100" s="155"/>
      <c r="L100" s="160"/>
    </row>
    <row r="101" spans="2:12" s="9" customFormat="1" ht="19.899999999999999" customHeight="1">
      <c r="B101" s="154"/>
      <c r="C101" s="155"/>
      <c r="D101" s="156" t="s">
        <v>255</v>
      </c>
      <c r="E101" s="157"/>
      <c r="F101" s="157"/>
      <c r="G101" s="157"/>
      <c r="H101" s="157"/>
      <c r="I101" s="158"/>
      <c r="J101" s="159">
        <f>J150</f>
        <v>0</v>
      </c>
      <c r="K101" s="155"/>
      <c r="L101" s="160"/>
    </row>
    <row r="102" spans="2:12" s="9" customFormat="1" ht="19.899999999999999" customHeight="1">
      <c r="B102" s="154"/>
      <c r="C102" s="155"/>
      <c r="D102" s="156" t="s">
        <v>256</v>
      </c>
      <c r="E102" s="157"/>
      <c r="F102" s="157"/>
      <c r="G102" s="157"/>
      <c r="H102" s="157"/>
      <c r="I102" s="158"/>
      <c r="J102" s="159">
        <f>J157</f>
        <v>0</v>
      </c>
      <c r="K102" s="155"/>
      <c r="L102" s="160"/>
    </row>
    <row r="103" spans="2:12" s="8" customFormat="1" ht="24.95" customHeight="1">
      <c r="B103" s="147"/>
      <c r="C103" s="148"/>
      <c r="D103" s="149" t="s">
        <v>257</v>
      </c>
      <c r="E103" s="150"/>
      <c r="F103" s="150"/>
      <c r="G103" s="150"/>
      <c r="H103" s="150"/>
      <c r="I103" s="151"/>
      <c r="J103" s="152">
        <f>J160</f>
        <v>0</v>
      </c>
      <c r="K103" s="148"/>
      <c r="L103" s="153"/>
    </row>
    <row r="104" spans="2:12" s="9" customFormat="1" ht="19.899999999999999" customHeight="1">
      <c r="B104" s="154"/>
      <c r="C104" s="155"/>
      <c r="D104" s="156" t="s">
        <v>258</v>
      </c>
      <c r="E104" s="157"/>
      <c r="F104" s="157"/>
      <c r="G104" s="157"/>
      <c r="H104" s="157"/>
      <c r="I104" s="158"/>
      <c r="J104" s="159">
        <f>J161</f>
        <v>0</v>
      </c>
      <c r="K104" s="155"/>
      <c r="L104" s="160"/>
    </row>
    <row r="105" spans="2:12" s="8" customFormat="1" ht="24.95" customHeight="1">
      <c r="B105" s="147"/>
      <c r="C105" s="148"/>
      <c r="D105" s="149" t="s">
        <v>120</v>
      </c>
      <c r="E105" s="150"/>
      <c r="F105" s="150"/>
      <c r="G105" s="150"/>
      <c r="H105" s="150"/>
      <c r="I105" s="151"/>
      <c r="J105" s="152">
        <f>J167</f>
        <v>0</v>
      </c>
      <c r="K105" s="148"/>
      <c r="L105" s="153"/>
    </row>
    <row r="106" spans="2:12" s="9" customFormat="1" ht="19.899999999999999" customHeight="1">
      <c r="B106" s="154"/>
      <c r="C106" s="155"/>
      <c r="D106" s="156" t="s">
        <v>121</v>
      </c>
      <c r="E106" s="157"/>
      <c r="F106" s="157"/>
      <c r="G106" s="157"/>
      <c r="H106" s="157"/>
      <c r="I106" s="158"/>
      <c r="J106" s="159">
        <f>J168</f>
        <v>0</v>
      </c>
      <c r="K106" s="155"/>
      <c r="L106" s="160"/>
    </row>
    <row r="107" spans="2:12" s="9" customFormat="1" ht="19.899999999999999" customHeight="1">
      <c r="B107" s="154"/>
      <c r="C107" s="155"/>
      <c r="D107" s="156" t="s">
        <v>259</v>
      </c>
      <c r="E107" s="157"/>
      <c r="F107" s="157"/>
      <c r="G107" s="157"/>
      <c r="H107" s="157"/>
      <c r="I107" s="158"/>
      <c r="J107" s="159">
        <f>J222</f>
        <v>0</v>
      </c>
      <c r="K107" s="155"/>
      <c r="L107" s="160"/>
    </row>
    <row r="108" spans="2:12" s="9" customFormat="1" ht="19.899999999999999" customHeight="1">
      <c r="B108" s="154"/>
      <c r="C108" s="155"/>
      <c r="D108" s="156" t="s">
        <v>122</v>
      </c>
      <c r="E108" s="157"/>
      <c r="F108" s="157"/>
      <c r="G108" s="157"/>
      <c r="H108" s="157"/>
      <c r="I108" s="158"/>
      <c r="J108" s="159">
        <f>J225</f>
        <v>0</v>
      </c>
      <c r="K108" s="155"/>
      <c r="L108" s="160"/>
    </row>
    <row r="109" spans="2:12" s="8" customFormat="1" ht="24.95" customHeight="1">
      <c r="B109" s="147"/>
      <c r="C109" s="148"/>
      <c r="D109" s="149" t="s">
        <v>123</v>
      </c>
      <c r="E109" s="150"/>
      <c r="F109" s="150"/>
      <c r="G109" s="150"/>
      <c r="H109" s="150"/>
      <c r="I109" s="151"/>
      <c r="J109" s="152">
        <f>J243</f>
        <v>0</v>
      </c>
      <c r="K109" s="148"/>
      <c r="L109" s="153"/>
    </row>
    <row r="110" spans="2:12" s="1" customFormat="1" ht="21.75" customHeight="1">
      <c r="B110" s="30"/>
      <c r="C110" s="31"/>
      <c r="D110" s="31"/>
      <c r="E110" s="31"/>
      <c r="F110" s="31"/>
      <c r="G110" s="31"/>
      <c r="H110" s="31"/>
      <c r="I110" s="106"/>
      <c r="J110" s="31"/>
      <c r="K110" s="31"/>
      <c r="L110" s="34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138"/>
      <c r="J111" s="46"/>
      <c r="K111" s="46"/>
      <c r="L111" s="34"/>
    </row>
    <row r="115" spans="2:20" s="1" customFormat="1" ht="6.95" customHeight="1">
      <c r="B115" s="47"/>
      <c r="C115" s="48"/>
      <c r="D115" s="48"/>
      <c r="E115" s="48"/>
      <c r="F115" s="48"/>
      <c r="G115" s="48"/>
      <c r="H115" s="48"/>
      <c r="I115" s="141"/>
      <c r="J115" s="48"/>
      <c r="K115" s="48"/>
      <c r="L115" s="34"/>
    </row>
    <row r="116" spans="2:20" s="1" customFormat="1" ht="24.95" customHeight="1">
      <c r="B116" s="30"/>
      <c r="C116" s="19" t="s">
        <v>124</v>
      </c>
      <c r="D116" s="31"/>
      <c r="E116" s="31"/>
      <c r="F116" s="31"/>
      <c r="G116" s="31"/>
      <c r="H116" s="31"/>
      <c r="I116" s="106"/>
      <c r="J116" s="31"/>
      <c r="K116" s="31"/>
      <c r="L116" s="34"/>
    </row>
    <row r="117" spans="2:20" s="1" customFormat="1" ht="6.95" customHeight="1">
      <c r="B117" s="30"/>
      <c r="C117" s="31"/>
      <c r="D117" s="31"/>
      <c r="E117" s="31"/>
      <c r="F117" s="31"/>
      <c r="G117" s="31"/>
      <c r="H117" s="31"/>
      <c r="I117" s="106"/>
      <c r="J117" s="31"/>
      <c r="K117" s="31"/>
      <c r="L117" s="34"/>
    </row>
    <row r="118" spans="2:20" s="1" customFormat="1" ht="12" customHeight="1">
      <c r="B118" s="30"/>
      <c r="C118" s="25" t="s">
        <v>14</v>
      </c>
      <c r="D118" s="31"/>
      <c r="E118" s="31"/>
      <c r="F118" s="31"/>
      <c r="G118" s="31"/>
      <c r="H118" s="31"/>
      <c r="I118" s="106"/>
      <c r="J118" s="31"/>
      <c r="K118" s="31"/>
      <c r="L118" s="34"/>
    </row>
    <row r="119" spans="2:20" s="1" customFormat="1" ht="16.5" customHeight="1">
      <c r="B119" s="30"/>
      <c r="C119" s="31"/>
      <c r="D119" s="31"/>
      <c r="E119" s="263" t="str">
        <f>E7</f>
        <v>ET Americké námestie</v>
      </c>
      <c r="F119" s="264"/>
      <c r="G119" s="264"/>
      <c r="H119" s="264"/>
      <c r="I119" s="106"/>
      <c r="J119" s="31"/>
      <c r="K119" s="31"/>
      <c r="L119" s="34"/>
    </row>
    <row r="120" spans="2:20" s="1" customFormat="1" ht="12" customHeight="1">
      <c r="B120" s="30"/>
      <c r="C120" s="25" t="s">
        <v>111</v>
      </c>
      <c r="D120" s="31"/>
      <c r="E120" s="31"/>
      <c r="F120" s="31"/>
      <c r="G120" s="31"/>
      <c r="H120" s="31"/>
      <c r="I120" s="106"/>
      <c r="J120" s="31"/>
      <c r="K120" s="31"/>
      <c r="L120" s="34"/>
    </row>
    <row r="121" spans="2:20" s="1" customFormat="1" ht="16.5" customHeight="1">
      <c r="B121" s="30"/>
      <c r="C121" s="31"/>
      <c r="D121" s="31"/>
      <c r="E121" s="235" t="str">
        <f>E9</f>
        <v>607 - 607 Prekládka VO</v>
      </c>
      <c r="F121" s="265"/>
      <c r="G121" s="265"/>
      <c r="H121" s="265"/>
      <c r="I121" s="106"/>
      <c r="J121" s="31"/>
      <c r="K121" s="31"/>
      <c r="L121" s="34"/>
    </row>
    <row r="122" spans="2:20" s="1" customFormat="1" ht="6.95" customHeight="1">
      <c r="B122" s="30"/>
      <c r="C122" s="31"/>
      <c r="D122" s="31"/>
      <c r="E122" s="31"/>
      <c r="F122" s="31"/>
      <c r="G122" s="31"/>
      <c r="H122" s="31"/>
      <c r="I122" s="106"/>
      <c r="J122" s="31"/>
      <c r="K122" s="31"/>
      <c r="L122" s="34"/>
    </row>
    <row r="123" spans="2:20" s="1" customFormat="1" ht="12" customHeight="1">
      <c r="B123" s="30"/>
      <c r="C123" s="25" t="s">
        <v>18</v>
      </c>
      <c r="D123" s="31"/>
      <c r="E123" s="31"/>
      <c r="F123" s="23" t="str">
        <f>F12</f>
        <v>Bratislava III.</v>
      </c>
      <c r="G123" s="31"/>
      <c r="H123" s="31"/>
      <c r="I123" s="108" t="s">
        <v>20</v>
      </c>
      <c r="J123" s="57" t="str">
        <f>IF(J12="","",J12)</f>
        <v>13. 4. 2019</v>
      </c>
      <c r="K123" s="31"/>
      <c r="L123" s="34"/>
    </row>
    <row r="124" spans="2:20" s="1" customFormat="1" ht="6.95" customHeight="1">
      <c r="B124" s="30"/>
      <c r="C124" s="31"/>
      <c r="D124" s="31"/>
      <c r="E124" s="31"/>
      <c r="F124" s="31"/>
      <c r="G124" s="31"/>
      <c r="H124" s="31"/>
      <c r="I124" s="106"/>
      <c r="J124" s="31"/>
      <c r="K124" s="31"/>
      <c r="L124" s="34"/>
    </row>
    <row r="125" spans="2:20" s="1" customFormat="1" ht="15.2" customHeight="1">
      <c r="B125" s="30"/>
      <c r="C125" s="25" t="s">
        <v>22</v>
      </c>
      <c r="D125" s="31"/>
      <c r="E125" s="31"/>
      <c r="F125" s="23" t="str">
        <f>E15</f>
        <v>Dopravný podnik a.s., Bratislava</v>
      </c>
      <c r="G125" s="31"/>
      <c r="H125" s="31"/>
      <c r="I125" s="108" t="s">
        <v>28</v>
      </c>
      <c r="J125" s="28" t="str">
        <f>E21</f>
        <v xml:space="preserve">Deltes s.r.o. </v>
      </c>
      <c r="K125" s="31"/>
      <c r="L125" s="34"/>
    </row>
    <row r="126" spans="2:20" s="1" customFormat="1" ht="15.2" customHeight="1">
      <c r="B126" s="30"/>
      <c r="C126" s="25" t="s">
        <v>26</v>
      </c>
      <c r="D126" s="31"/>
      <c r="E126" s="31"/>
      <c r="F126" s="23" t="str">
        <f>IF(E18="","",E18)</f>
        <v>Vyplň údaj</v>
      </c>
      <c r="G126" s="31"/>
      <c r="H126" s="31"/>
      <c r="I126" s="108" t="s">
        <v>32</v>
      </c>
      <c r="J126" s="28" t="str">
        <f>E24</f>
        <v>Ing. Marta Bútorová</v>
      </c>
      <c r="K126" s="31"/>
      <c r="L126" s="34"/>
    </row>
    <row r="127" spans="2:20" s="1" customFormat="1" ht="10.35" customHeight="1">
      <c r="B127" s="30"/>
      <c r="C127" s="31"/>
      <c r="D127" s="31"/>
      <c r="E127" s="31"/>
      <c r="F127" s="31"/>
      <c r="G127" s="31"/>
      <c r="H127" s="31"/>
      <c r="I127" s="106"/>
      <c r="J127" s="31"/>
      <c r="K127" s="31"/>
      <c r="L127" s="34"/>
    </row>
    <row r="128" spans="2:20" s="10" customFormat="1" ht="29.25" customHeight="1">
      <c r="B128" s="161"/>
      <c r="C128" s="162" t="s">
        <v>125</v>
      </c>
      <c r="D128" s="163" t="s">
        <v>60</v>
      </c>
      <c r="E128" s="163" t="s">
        <v>56</v>
      </c>
      <c r="F128" s="163" t="s">
        <v>57</v>
      </c>
      <c r="G128" s="163" t="s">
        <v>126</v>
      </c>
      <c r="H128" s="163" t="s">
        <v>127</v>
      </c>
      <c r="I128" s="164" t="s">
        <v>128</v>
      </c>
      <c r="J128" s="165" t="s">
        <v>115</v>
      </c>
      <c r="K128" s="166" t="s">
        <v>129</v>
      </c>
      <c r="L128" s="167"/>
      <c r="M128" s="66" t="s">
        <v>1</v>
      </c>
      <c r="N128" s="67" t="s">
        <v>39</v>
      </c>
      <c r="O128" s="67" t="s">
        <v>130</v>
      </c>
      <c r="P128" s="67" t="s">
        <v>131</v>
      </c>
      <c r="Q128" s="67" t="s">
        <v>132</v>
      </c>
      <c r="R128" s="67" t="s">
        <v>133</v>
      </c>
      <c r="S128" s="67" t="s">
        <v>134</v>
      </c>
      <c r="T128" s="68" t="s">
        <v>135</v>
      </c>
    </row>
    <row r="129" spans="2:65" s="1" customFormat="1" ht="22.9" customHeight="1">
      <c r="B129" s="30"/>
      <c r="C129" s="73" t="s">
        <v>116</v>
      </c>
      <c r="D129" s="31"/>
      <c r="E129" s="31"/>
      <c r="F129" s="31"/>
      <c r="G129" s="31"/>
      <c r="H129" s="31"/>
      <c r="I129" s="106"/>
      <c r="J129" s="168">
        <f>BK129</f>
        <v>0</v>
      </c>
      <c r="K129" s="31"/>
      <c r="L129" s="34"/>
      <c r="M129" s="69"/>
      <c r="N129" s="70"/>
      <c r="O129" s="70"/>
      <c r="P129" s="169">
        <f>P130+P160+P167+P243</f>
        <v>0</v>
      </c>
      <c r="Q129" s="70"/>
      <c r="R129" s="169">
        <f>R130+R160+R167+R243</f>
        <v>437.23723437000001</v>
      </c>
      <c r="S129" s="70"/>
      <c r="T129" s="170">
        <f>T130+T160+T167+T243</f>
        <v>159.55949999999999</v>
      </c>
      <c r="AT129" s="13" t="s">
        <v>74</v>
      </c>
      <c r="AU129" s="13" t="s">
        <v>117</v>
      </c>
      <c r="BK129" s="171">
        <f>BK130+BK160+BK167+BK243</f>
        <v>0</v>
      </c>
    </row>
    <row r="130" spans="2:65" s="11" customFormat="1" ht="25.9" customHeight="1">
      <c r="B130" s="172"/>
      <c r="C130" s="173"/>
      <c r="D130" s="174" t="s">
        <v>74</v>
      </c>
      <c r="E130" s="175" t="s">
        <v>136</v>
      </c>
      <c r="F130" s="175" t="s">
        <v>137</v>
      </c>
      <c r="G130" s="173"/>
      <c r="H130" s="173"/>
      <c r="I130" s="176"/>
      <c r="J130" s="177">
        <f>BK130</f>
        <v>0</v>
      </c>
      <c r="K130" s="173"/>
      <c r="L130" s="178"/>
      <c r="M130" s="179"/>
      <c r="N130" s="180"/>
      <c r="O130" s="180"/>
      <c r="P130" s="181">
        <f>P131+P136+P138+P150+P157</f>
        <v>0</v>
      </c>
      <c r="Q130" s="180"/>
      <c r="R130" s="181">
        <f>R131+R136+R138+R150+R157</f>
        <v>398.15135812</v>
      </c>
      <c r="S130" s="180"/>
      <c r="T130" s="182">
        <f>T131+T136+T138+T150+T157</f>
        <v>159.55949999999999</v>
      </c>
      <c r="AR130" s="183" t="s">
        <v>83</v>
      </c>
      <c r="AT130" s="184" t="s">
        <v>74</v>
      </c>
      <c r="AU130" s="184" t="s">
        <v>75</v>
      </c>
      <c r="AY130" s="183" t="s">
        <v>138</v>
      </c>
      <c r="BK130" s="185">
        <f>BK131+BK136+BK138+BK150+BK157</f>
        <v>0</v>
      </c>
    </row>
    <row r="131" spans="2:65" s="11" customFormat="1" ht="22.9" customHeight="1">
      <c r="B131" s="172"/>
      <c r="C131" s="173"/>
      <c r="D131" s="174" t="s">
        <v>74</v>
      </c>
      <c r="E131" s="186" t="s">
        <v>83</v>
      </c>
      <c r="F131" s="186" t="s">
        <v>260</v>
      </c>
      <c r="G131" s="173"/>
      <c r="H131" s="173"/>
      <c r="I131" s="176"/>
      <c r="J131" s="187">
        <f>BK131</f>
        <v>0</v>
      </c>
      <c r="K131" s="173"/>
      <c r="L131" s="178"/>
      <c r="M131" s="179"/>
      <c r="N131" s="180"/>
      <c r="O131" s="180"/>
      <c r="P131" s="181">
        <f>SUM(P132:P135)</f>
        <v>0</v>
      </c>
      <c r="Q131" s="180"/>
      <c r="R131" s="181">
        <f>SUM(R132:R135)</f>
        <v>0</v>
      </c>
      <c r="S131" s="180"/>
      <c r="T131" s="182">
        <f>SUM(T132:T135)</f>
        <v>159.55949999999999</v>
      </c>
      <c r="AR131" s="183" t="s">
        <v>83</v>
      </c>
      <c r="AT131" s="184" t="s">
        <v>74</v>
      </c>
      <c r="AU131" s="184" t="s">
        <v>83</v>
      </c>
      <c r="AY131" s="183" t="s">
        <v>138</v>
      </c>
      <c r="BK131" s="185">
        <f>SUM(BK132:BK135)</f>
        <v>0</v>
      </c>
    </row>
    <row r="132" spans="2:65" s="1" customFormat="1" ht="24" customHeight="1">
      <c r="B132" s="30"/>
      <c r="C132" s="188" t="s">
        <v>83</v>
      </c>
      <c r="D132" s="188" t="s">
        <v>141</v>
      </c>
      <c r="E132" s="189" t="s">
        <v>964</v>
      </c>
      <c r="F132" s="190" t="s">
        <v>965</v>
      </c>
      <c r="G132" s="191" t="s">
        <v>263</v>
      </c>
      <c r="H132" s="192">
        <v>314.5</v>
      </c>
      <c r="I132" s="193"/>
      <c r="J132" s="192">
        <f>ROUND(I132*H132,3)</f>
        <v>0</v>
      </c>
      <c r="K132" s="190" t="s">
        <v>281</v>
      </c>
      <c r="L132" s="34"/>
      <c r="M132" s="194" t="s">
        <v>1</v>
      </c>
      <c r="N132" s="195" t="s">
        <v>41</v>
      </c>
      <c r="O132" s="62"/>
      <c r="P132" s="196">
        <f>O132*H132</f>
        <v>0</v>
      </c>
      <c r="Q132" s="196">
        <v>0</v>
      </c>
      <c r="R132" s="196">
        <f>Q132*H132</f>
        <v>0</v>
      </c>
      <c r="S132" s="196">
        <v>0.22500000000000001</v>
      </c>
      <c r="T132" s="197">
        <f>S132*H132</f>
        <v>70.762500000000003</v>
      </c>
      <c r="AR132" s="198" t="s">
        <v>139</v>
      </c>
      <c r="AT132" s="198" t="s">
        <v>141</v>
      </c>
      <c r="AU132" s="198" t="s">
        <v>145</v>
      </c>
      <c r="AY132" s="13" t="s">
        <v>138</v>
      </c>
      <c r="BE132" s="199">
        <f>IF(N132="základná",J132,0)</f>
        <v>0</v>
      </c>
      <c r="BF132" s="199">
        <f>IF(N132="znížená",J132,0)</f>
        <v>0</v>
      </c>
      <c r="BG132" s="199">
        <f>IF(N132="zákl. prenesená",J132,0)</f>
        <v>0</v>
      </c>
      <c r="BH132" s="199">
        <f>IF(N132="zníž. prenesená",J132,0)</f>
        <v>0</v>
      </c>
      <c r="BI132" s="199">
        <f>IF(N132="nulová",J132,0)</f>
        <v>0</v>
      </c>
      <c r="BJ132" s="13" t="s">
        <v>145</v>
      </c>
      <c r="BK132" s="200">
        <f>ROUND(I132*H132,3)</f>
        <v>0</v>
      </c>
      <c r="BL132" s="13" t="s">
        <v>139</v>
      </c>
      <c r="BM132" s="198" t="s">
        <v>1560</v>
      </c>
    </row>
    <row r="133" spans="2:65" s="1" customFormat="1" ht="24" customHeight="1">
      <c r="B133" s="30"/>
      <c r="C133" s="188" t="s">
        <v>145</v>
      </c>
      <c r="D133" s="188" t="s">
        <v>141</v>
      </c>
      <c r="E133" s="189" t="s">
        <v>967</v>
      </c>
      <c r="F133" s="190" t="s">
        <v>968</v>
      </c>
      <c r="G133" s="191" t="s">
        <v>263</v>
      </c>
      <c r="H133" s="192">
        <v>33.549999999999997</v>
      </c>
      <c r="I133" s="193"/>
      <c r="J133" s="192">
        <f>ROUND(I133*H133,3)</f>
        <v>0</v>
      </c>
      <c r="K133" s="190" t="s">
        <v>162</v>
      </c>
      <c r="L133" s="34"/>
      <c r="M133" s="194" t="s">
        <v>1</v>
      </c>
      <c r="N133" s="195" t="s">
        <v>41</v>
      </c>
      <c r="O133" s="62"/>
      <c r="P133" s="196">
        <f>O133*H133</f>
        <v>0</v>
      </c>
      <c r="Q133" s="196">
        <v>0</v>
      </c>
      <c r="R133" s="196">
        <f>Q133*H133</f>
        <v>0</v>
      </c>
      <c r="S133" s="196">
        <v>0.5</v>
      </c>
      <c r="T133" s="197">
        <f>S133*H133</f>
        <v>16.774999999999999</v>
      </c>
      <c r="AR133" s="198" t="s">
        <v>139</v>
      </c>
      <c r="AT133" s="198" t="s">
        <v>141</v>
      </c>
      <c r="AU133" s="198" t="s">
        <v>145</v>
      </c>
      <c r="AY133" s="13" t="s">
        <v>138</v>
      </c>
      <c r="BE133" s="199">
        <f>IF(N133="základná",J133,0)</f>
        <v>0</v>
      </c>
      <c r="BF133" s="199">
        <f>IF(N133="znížená",J133,0)</f>
        <v>0</v>
      </c>
      <c r="BG133" s="199">
        <f>IF(N133="zákl. prenesená",J133,0)</f>
        <v>0</v>
      </c>
      <c r="BH133" s="199">
        <f>IF(N133="zníž. prenesená",J133,0)</f>
        <v>0</v>
      </c>
      <c r="BI133" s="199">
        <f>IF(N133="nulová",J133,0)</f>
        <v>0</v>
      </c>
      <c r="BJ133" s="13" t="s">
        <v>145</v>
      </c>
      <c r="BK133" s="200">
        <f>ROUND(I133*H133,3)</f>
        <v>0</v>
      </c>
      <c r="BL133" s="13" t="s">
        <v>139</v>
      </c>
      <c r="BM133" s="198" t="s">
        <v>1561</v>
      </c>
    </row>
    <row r="134" spans="2:65" s="1" customFormat="1" ht="24" customHeight="1">
      <c r="B134" s="30"/>
      <c r="C134" s="188" t="s">
        <v>152</v>
      </c>
      <c r="D134" s="188" t="s">
        <v>141</v>
      </c>
      <c r="E134" s="189" t="s">
        <v>266</v>
      </c>
      <c r="F134" s="190" t="s">
        <v>267</v>
      </c>
      <c r="G134" s="191" t="s">
        <v>263</v>
      </c>
      <c r="H134" s="192">
        <v>314.5</v>
      </c>
      <c r="I134" s="193"/>
      <c r="J134" s="192">
        <f>ROUND(I134*H134,3)</f>
        <v>0</v>
      </c>
      <c r="K134" s="190" t="s">
        <v>281</v>
      </c>
      <c r="L134" s="34"/>
      <c r="M134" s="194" t="s">
        <v>1</v>
      </c>
      <c r="N134" s="195" t="s">
        <v>41</v>
      </c>
      <c r="O134" s="62"/>
      <c r="P134" s="196">
        <f>O134*H134</f>
        <v>0</v>
      </c>
      <c r="Q134" s="196">
        <v>0</v>
      </c>
      <c r="R134" s="196">
        <f>Q134*H134</f>
        <v>0</v>
      </c>
      <c r="S134" s="196">
        <v>0.18099999999999999</v>
      </c>
      <c r="T134" s="197">
        <f>S134*H134</f>
        <v>56.924499999999995</v>
      </c>
      <c r="AR134" s="198" t="s">
        <v>139</v>
      </c>
      <c r="AT134" s="198" t="s">
        <v>141</v>
      </c>
      <c r="AU134" s="198" t="s">
        <v>145</v>
      </c>
      <c r="AY134" s="13" t="s">
        <v>138</v>
      </c>
      <c r="BE134" s="199">
        <f>IF(N134="základná",J134,0)</f>
        <v>0</v>
      </c>
      <c r="BF134" s="199">
        <f>IF(N134="znížená",J134,0)</f>
        <v>0</v>
      </c>
      <c r="BG134" s="199">
        <f>IF(N134="zákl. prenesená",J134,0)</f>
        <v>0</v>
      </c>
      <c r="BH134" s="199">
        <f>IF(N134="zníž. prenesená",J134,0)</f>
        <v>0</v>
      </c>
      <c r="BI134" s="199">
        <f>IF(N134="nulová",J134,0)</f>
        <v>0</v>
      </c>
      <c r="BJ134" s="13" t="s">
        <v>145</v>
      </c>
      <c r="BK134" s="200">
        <f>ROUND(I134*H134,3)</f>
        <v>0</v>
      </c>
      <c r="BL134" s="13" t="s">
        <v>139</v>
      </c>
      <c r="BM134" s="198" t="s">
        <v>1562</v>
      </c>
    </row>
    <row r="135" spans="2:65" s="1" customFormat="1" ht="24" customHeight="1">
      <c r="B135" s="30"/>
      <c r="C135" s="188" t="s">
        <v>139</v>
      </c>
      <c r="D135" s="188" t="s">
        <v>141</v>
      </c>
      <c r="E135" s="189" t="s">
        <v>1563</v>
      </c>
      <c r="F135" s="190" t="s">
        <v>1564</v>
      </c>
      <c r="G135" s="191" t="s">
        <v>263</v>
      </c>
      <c r="H135" s="192">
        <v>33.549999999999997</v>
      </c>
      <c r="I135" s="193"/>
      <c r="J135" s="192">
        <f>ROUND(I135*H135,3)</f>
        <v>0</v>
      </c>
      <c r="K135" s="190" t="s">
        <v>162</v>
      </c>
      <c r="L135" s="34"/>
      <c r="M135" s="194" t="s">
        <v>1</v>
      </c>
      <c r="N135" s="195" t="s">
        <v>41</v>
      </c>
      <c r="O135" s="62"/>
      <c r="P135" s="196">
        <f>O135*H135</f>
        <v>0</v>
      </c>
      <c r="Q135" s="196">
        <v>0</v>
      </c>
      <c r="R135" s="196">
        <f>Q135*H135</f>
        <v>0</v>
      </c>
      <c r="S135" s="196">
        <v>0.45</v>
      </c>
      <c r="T135" s="197">
        <f>S135*H135</f>
        <v>15.097499999999998</v>
      </c>
      <c r="AR135" s="198" t="s">
        <v>139</v>
      </c>
      <c r="AT135" s="198" t="s">
        <v>141</v>
      </c>
      <c r="AU135" s="198" t="s">
        <v>145</v>
      </c>
      <c r="AY135" s="13" t="s">
        <v>138</v>
      </c>
      <c r="BE135" s="199">
        <f>IF(N135="základná",J135,0)</f>
        <v>0</v>
      </c>
      <c r="BF135" s="199">
        <f>IF(N135="znížená",J135,0)</f>
        <v>0</v>
      </c>
      <c r="BG135" s="199">
        <f>IF(N135="zákl. prenesená",J135,0)</f>
        <v>0</v>
      </c>
      <c r="BH135" s="199">
        <f>IF(N135="zníž. prenesená",J135,0)</f>
        <v>0</v>
      </c>
      <c r="BI135" s="199">
        <f>IF(N135="nulová",J135,0)</f>
        <v>0</v>
      </c>
      <c r="BJ135" s="13" t="s">
        <v>145</v>
      </c>
      <c r="BK135" s="200">
        <f>ROUND(I135*H135,3)</f>
        <v>0</v>
      </c>
      <c r="BL135" s="13" t="s">
        <v>139</v>
      </c>
      <c r="BM135" s="198" t="s">
        <v>1565</v>
      </c>
    </row>
    <row r="136" spans="2:65" s="11" customFormat="1" ht="22.9" customHeight="1">
      <c r="B136" s="172"/>
      <c r="C136" s="173"/>
      <c r="D136" s="174" t="s">
        <v>74</v>
      </c>
      <c r="E136" s="186" t="s">
        <v>145</v>
      </c>
      <c r="F136" s="186" t="s">
        <v>283</v>
      </c>
      <c r="G136" s="173"/>
      <c r="H136" s="173"/>
      <c r="I136" s="176"/>
      <c r="J136" s="187">
        <f>BK136</f>
        <v>0</v>
      </c>
      <c r="K136" s="173"/>
      <c r="L136" s="178"/>
      <c r="M136" s="179"/>
      <c r="N136" s="180"/>
      <c r="O136" s="180"/>
      <c r="P136" s="181">
        <f>P137</f>
        <v>0</v>
      </c>
      <c r="Q136" s="180"/>
      <c r="R136" s="181">
        <f>R137</f>
        <v>16.057484819999999</v>
      </c>
      <c r="S136" s="180"/>
      <c r="T136" s="182">
        <f>T137</f>
        <v>0</v>
      </c>
      <c r="AR136" s="183" t="s">
        <v>83</v>
      </c>
      <c r="AT136" s="184" t="s">
        <v>74</v>
      </c>
      <c r="AU136" s="184" t="s">
        <v>83</v>
      </c>
      <c r="AY136" s="183" t="s">
        <v>138</v>
      </c>
      <c r="BK136" s="185">
        <f>BK137</f>
        <v>0</v>
      </c>
    </row>
    <row r="137" spans="2:65" s="1" customFormat="1" ht="24" customHeight="1">
      <c r="B137" s="30"/>
      <c r="C137" s="188" t="s">
        <v>165</v>
      </c>
      <c r="D137" s="188" t="s">
        <v>141</v>
      </c>
      <c r="E137" s="189" t="s">
        <v>1566</v>
      </c>
      <c r="F137" s="190" t="s">
        <v>1567</v>
      </c>
      <c r="G137" s="191" t="s">
        <v>286</v>
      </c>
      <c r="H137" s="192">
        <v>7.0739999999999998</v>
      </c>
      <c r="I137" s="193"/>
      <c r="J137" s="192">
        <f>ROUND(I137*H137,3)</f>
        <v>0</v>
      </c>
      <c r="K137" s="190" t="s">
        <v>1</v>
      </c>
      <c r="L137" s="34"/>
      <c r="M137" s="194" t="s">
        <v>1</v>
      </c>
      <c r="N137" s="195" t="s">
        <v>41</v>
      </c>
      <c r="O137" s="62"/>
      <c r="P137" s="196">
        <f>O137*H137</f>
        <v>0</v>
      </c>
      <c r="Q137" s="196">
        <v>2.26993</v>
      </c>
      <c r="R137" s="196">
        <f>Q137*H137</f>
        <v>16.057484819999999</v>
      </c>
      <c r="S137" s="196">
        <v>0</v>
      </c>
      <c r="T137" s="197">
        <f>S137*H137</f>
        <v>0</v>
      </c>
      <c r="AR137" s="198" t="s">
        <v>139</v>
      </c>
      <c r="AT137" s="198" t="s">
        <v>141</v>
      </c>
      <c r="AU137" s="198" t="s">
        <v>145</v>
      </c>
      <c r="AY137" s="13" t="s">
        <v>138</v>
      </c>
      <c r="BE137" s="199">
        <f>IF(N137="základná",J137,0)</f>
        <v>0</v>
      </c>
      <c r="BF137" s="199">
        <f>IF(N137="znížená",J137,0)</f>
        <v>0</v>
      </c>
      <c r="BG137" s="199">
        <f>IF(N137="zákl. prenesená",J137,0)</f>
        <v>0</v>
      </c>
      <c r="BH137" s="199">
        <f>IF(N137="zníž. prenesená",J137,0)</f>
        <v>0</v>
      </c>
      <c r="BI137" s="199">
        <f>IF(N137="nulová",J137,0)</f>
        <v>0</v>
      </c>
      <c r="BJ137" s="13" t="s">
        <v>145</v>
      </c>
      <c r="BK137" s="200">
        <f>ROUND(I137*H137,3)</f>
        <v>0</v>
      </c>
      <c r="BL137" s="13" t="s">
        <v>139</v>
      </c>
      <c r="BM137" s="198" t="s">
        <v>1568</v>
      </c>
    </row>
    <row r="138" spans="2:65" s="11" customFormat="1" ht="22.9" customHeight="1">
      <c r="B138" s="172"/>
      <c r="C138" s="173"/>
      <c r="D138" s="174" t="s">
        <v>74</v>
      </c>
      <c r="E138" s="186" t="s">
        <v>165</v>
      </c>
      <c r="F138" s="186" t="s">
        <v>301</v>
      </c>
      <c r="G138" s="173"/>
      <c r="H138" s="173"/>
      <c r="I138" s="176"/>
      <c r="J138" s="187">
        <f>BK138</f>
        <v>0</v>
      </c>
      <c r="K138" s="173"/>
      <c r="L138" s="178"/>
      <c r="M138" s="179"/>
      <c r="N138" s="180"/>
      <c r="O138" s="180"/>
      <c r="P138" s="181">
        <f>SUM(P139:P149)</f>
        <v>0</v>
      </c>
      <c r="Q138" s="180"/>
      <c r="R138" s="181">
        <f>SUM(R139:R149)</f>
        <v>382.04947329999999</v>
      </c>
      <c r="S138" s="180"/>
      <c r="T138" s="182">
        <f>SUM(T139:T149)</f>
        <v>0</v>
      </c>
      <c r="AR138" s="183" t="s">
        <v>83</v>
      </c>
      <c r="AT138" s="184" t="s">
        <v>74</v>
      </c>
      <c r="AU138" s="184" t="s">
        <v>83</v>
      </c>
      <c r="AY138" s="183" t="s">
        <v>138</v>
      </c>
      <c r="BK138" s="185">
        <f>SUM(BK139:BK149)</f>
        <v>0</v>
      </c>
    </row>
    <row r="139" spans="2:65" s="1" customFormat="1" ht="24" customHeight="1">
      <c r="B139" s="30"/>
      <c r="C139" s="188" t="s">
        <v>171</v>
      </c>
      <c r="D139" s="188" t="s">
        <v>141</v>
      </c>
      <c r="E139" s="189" t="s">
        <v>991</v>
      </c>
      <c r="F139" s="190" t="s">
        <v>992</v>
      </c>
      <c r="G139" s="191" t="s">
        <v>263</v>
      </c>
      <c r="H139" s="192">
        <v>33.549999999999997</v>
      </c>
      <c r="I139" s="193"/>
      <c r="J139" s="192">
        <f t="shared" ref="J139:J149" si="0">ROUND(I139*H139,3)</f>
        <v>0</v>
      </c>
      <c r="K139" s="190" t="s">
        <v>281</v>
      </c>
      <c r="L139" s="34"/>
      <c r="M139" s="194" t="s">
        <v>1</v>
      </c>
      <c r="N139" s="195" t="s">
        <v>41</v>
      </c>
      <c r="O139" s="62"/>
      <c r="P139" s="196">
        <f t="shared" ref="P139:P149" si="1">O139*H139</f>
        <v>0</v>
      </c>
      <c r="Q139" s="196">
        <v>8.0030000000000004E-2</v>
      </c>
      <c r="R139" s="196">
        <f t="shared" ref="R139:R149" si="2">Q139*H139</f>
        <v>2.6850065000000001</v>
      </c>
      <c r="S139" s="196">
        <v>0</v>
      </c>
      <c r="T139" s="197">
        <f t="shared" ref="T139:T149" si="3">S139*H139</f>
        <v>0</v>
      </c>
      <c r="AR139" s="198" t="s">
        <v>139</v>
      </c>
      <c r="AT139" s="198" t="s">
        <v>141</v>
      </c>
      <c r="AU139" s="198" t="s">
        <v>145</v>
      </c>
      <c r="AY139" s="13" t="s">
        <v>138</v>
      </c>
      <c r="BE139" s="199">
        <f t="shared" ref="BE139:BE149" si="4">IF(N139="základná",J139,0)</f>
        <v>0</v>
      </c>
      <c r="BF139" s="199">
        <f t="shared" ref="BF139:BF149" si="5">IF(N139="znížená",J139,0)</f>
        <v>0</v>
      </c>
      <c r="BG139" s="199">
        <f t="shared" ref="BG139:BG149" si="6">IF(N139="zákl. prenesená",J139,0)</f>
        <v>0</v>
      </c>
      <c r="BH139" s="199">
        <f t="shared" ref="BH139:BH149" si="7">IF(N139="zníž. prenesená",J139,0)</f>
        <v>0</v>
      </c>
      <c r="BI139" s="199">
        <f t="shared" ref="BI139:BI149" si="8">IF(N139="nulová",J139,0)</f>
        <v>0</v>
      </c>
      <c r="BJ139" s="13" t="s">
        <v>145</v>
      </c>
      <c r="BK139" s="200">
        <f t="shared" ref="BK139:BK149" si="9">ROUND(I139*H139,3)</f>
        <v>0</v>
      </c>
      <c r="BL139" s="13" t="s">
        <v>139</v>
      </c>
      <c r="BM139" s="198" t="s">
        <v>1569</v>
      </c>
    </row>
    <row r="140" spans="2:65" s="1" customFormat="1" ht="24" customHeight="1">
      <c r="B140" s="30"/>
      <c r="C140" s="188" t="s">
        <v>175</v>
      </c>
      <c r="D140" s="188" t="s">
        <v>141</v>
      </c>
      <c r="E140" s="189" t="s">
        <v>314</v>
      </c>
      <c r="F140" s="190" t="s">
        <v>315</v>
      </c>
      <c r="G140" s="191" t="s">
        <v>263</v>
      </c>
      <c r="H140" s="192">
        <v>414</v>
      </c>
      <c r="I140" s="193"/>
      <c r="J140" s="192">
        <f t="shared" si="0"/>
        <v>0</v>
      </c>
      <c r="K140" s="190" t="s">
        <v>316</v>
      </c>
      <c r="L140" s="34"/>
      <c r="M140" s="194" t="s">
        <v>1</v>
      </c>
      <c r="N140" s="195" t="s">
        <v>41</v>
      </c>
      <c r="O140" s="62"/>
      <c r="P140" s="196">
        <f t="shared" si="1"/>
        <v>0</v>
      </c>
      <c r="Q140" s="196">
        <v>6.0999999999999997E-4</v>
      </c>
      <c r="R140" s="196">
        <f t="shared" si="2"/>
        <v>0.25253999999999999</v>
      </c>
      <c r="S140" s="196">
        <v>0</v>
      </c>
      <c r="T140" s="197">
        <f t="shared" si="3"/>
        <v>0</v>
      </c>
      <c r="AR140" s="198" t="s">
        <v>139</v>
      </c>
      <c r="AT140" s="198" t="s">
        <v>141</v>
      </c>
      <c r="AU140" s="198" t="s">
        <v>145</v>
      </c>
      <c r="AY140" s="13" t="s">
        <v>138</v>
      </c>
      <c r="BE140" s="199">
        <f t="shared" si="4"/>
        <v>0</v>
      </c>
      <c r="BF140" s="199">
        <f t="shared" si="5"/>
        <v>0</v>
      </c>
      <c r="BG140" s="199">
        <f t="shared" si="6"/>
        <v>0</v>
      </c>
      <c r="BH140" s="199">
        <f t="shared" si="7"/>
        <v>0</v>
      </c>
      <c r="BI140" s="199">
        <f t="shared" si="8"/>
        <v>0</v>
      </c>
      <c r="BJ140" s="13" t="s">
        <v>145</v>
      </c>
      <c r="BK140" s="200">
        <f t="shared" si="9"/>
        <v>0</v>
      </c>
      <c r="BL140" s="13" t="s">
        <v>139</v>
      </c>
      <c r="BM140" s="198" t="s">
        <v>1570</v>
      </c>
    </row>
    <row r="141" spans="2:65" s="1" customFormat="1" ht="24" customHeight="1">
      <c r="B141" s="30"/>
      <c r="C141" s="201" t="s">
        <v>180</v>
      </c>
      <c r="D141" s="201" t="s">
        <v>150</v>
      </c>
      <c r="E141" s="202" t="s">
        <v>318</v>
      </c>
      <c r="F141" s="203" t="s">
        <v>995</v>
      </c>
      <c r="G141" s="204" t="s">
        <v>161</v>
      </c>
      <c r="H141" s="205">
        <v>5.1340000000000003</v>
      </c>
      <c r="I141" s="206"/>
      <c r="J141" s="205">
        <f t="shared" si="0"/>
        <v>0</v>
      </c>
      <c r="K141" s="203" t="s">
        <v>281</v>
      </c>
      <c r="L141" s="207"/>
      <c r="M141" s="208" t="s">
        <v>1</v>
      </c>
      <c r="N141" s="209" t="s">
        <v>41</v>
      </c>
      <c r="O141" s="62"/>
      <c r="P141" s="196">
        <f t="shared" si="1"/>
        <v>0</v>
      </c>
      <c r="Q141" s="196">
        <v>1</v>
      </c>
      <c r="R141" s="196">
        <f t="shared" si="2"/>
        <v>5.1340000000000003</v>
      </c>
      <c r="S141" s="196">
        <v>0</v>
      </c>
      <c r="T141" s="197">
        <f t="shared" si="3"/>
        <v>0</v>
      </c>
      <c r="AR141" s="198" t="s">
        <v>180</v>
      </c>
      <c r="AT141" s="198" t="s">
        <v>150</v>
      </c>
      <c r="AU141" s="198" t="s">
        <v>145</v>
      </c>
      <c r="AY141" s="13" t="s">
        <v>138</v>
      </c>
      <c r="BE141" s="199">
        <f t="shared" si="4"/>
        <v>0</v>
      </c>
      <c r="BF141" s="199">
        <f t="shared" si="5"/>
        <v>0</v>
      </c>
      <c r="BG141" s="199">
        <f t="shared" si="6"/>
        <v>0</v>
      </c>
      <c r="BH141" s="199">
        <f t="shared" si="7"/>
        <v>0</v>
      </c>
      <c r="BI141" s="199">
        <f t="shared" si="8"/>
        <v>0</v>
      </c>
      <c r="BJ141" s="13" t="s">
        <v>145</v>
      </c>
      <c r="BK141" s="200">
        <f t="shared" si="9"/>
        <v>0</v>
      </c>
      <c r="BL141" s="13" t="s">
        <v>139</v>
      </c>
      <c r="BM141" s="198" t="s">
        <v>1571</v>
      </c>
    </row>
    <row r="142" spans="2:65" s="1" customFormat="1" ht="24" customHeight="1">
      <c r="B142" s="30"/>
      <c r="C142" s="188" t="s">
        <v>184</v>
      </c>
      <c r="D142" s="188" t="s">
        <v>141</v>
      </c>
      <c r="E142" s="189" t="s">
        <v>321</v>
      </c>
      <c r="F142" s="190" t="s">
        <v>322</v>
      </c>
      <c r="G142" s="191" t="s">
        <v>263</v>
      </c>
      <c r="H142" s="192">
        <v>380.5</v>
      </c>
      <c r="I142" s="193"/>
      <c r="J142" s="192">
        <f t="shared" si="0"/>
        <v>0</v>
      </c>
      <c r="K142" s="190" t="s">
        <v>316</v>
      </c>
      <c r="L142" s="34"/>
      <c r="M142" s="194" t="s">
        <v>1</v>
      </c>
      <c r="N142" s="195" t="s">
        <v>41</v>
      </c>
      <c r="O142" s="62"/>
      <c r="P142" s="196">
        <f t="shared" si="1"/>
        <v>0</v>
      </c>
      <c r="Q142" s="196">
        <v>0.10630000000000001</v>
      </c>
      <c r="R142" s="196">
        <f t="shared" si="2"/>
        <v>40.447150000000001</v>
      </c>
      <c r="S142" s="196">
        <v>0</v>
      </c>
      <c r="T142" s="197">
        <f t="shared" si="3"/>
        <v>0</v>
      </c>
      <c r="AR142" s="198" t="s">
        <v>139</v>
      </c>
      <c r="AT142" s="198" t="s">
        <v>141</v>
      </c>
      <c r="AU142" s="198" t="s">
        <v>145</v>
      </c>
      <c r="AY142" s="13" t="s">
        <v>138</v>
      </c>
      <c r="BE142" s="199">
        <f t="shared" si="4"/>
        <v>0</v>
      </c>
      <c r="BF142" s="199">
        <f t="shared" si="5"/>
        <v>0</v>
      </c>
      <c r="BG142" s="199">
        <f t="shared" si="6"/>
        <v>0</v>
      </c>
      <c r="BH142" s="199">
        <f t="shared" si="7"/>
        <v>0</v>
      </c>
      <c r="BI142" s="199">
        <f t="shared" si="8"/>
        <v>0</v>
      </c>
      <c r="BJ142" s="13" t="s">
        <v>145</v>
      </c>
      <c r="BK142" s="200">
        <f t="shared" si="9"/>
        <v>0</v>
      </c>
      <c r="BL142" s="13" t="s">
        <v>139</v>
      </c>
      <c r="BM142" s="198" t="s">
        <v>1572</v>
      </c>
    </row>
    <row r="143" spans="2:65" s="1" customFormat="1" ht="24" customHeight="1">
      <c r="B143" s="30"/>
      <c r="C143" s="201" t="s">
        <v>188</v>
      </c>
      <c r="D143" s="201" t="s">
        <v>150</v>
      </c>
      <c r="E143" s="202" t="s">
        <v>324</v>
      </c>
      <c r="F143" s="203" t="s">
        <v>325</v>
      </c>
      <c r="G143" s="204" t="s">
        <v>161</v>
      </c>
      <c r="H143" s="205">
        <v>68.870999999999995</v>
      </c>
      <c r="I143" s="206"/>
      <c r="J143" s="205">
        <f t="shared" si="0"/>
        <v>0</v>
      </c>
      <c r="K143" s="203" t="s">
        <v>281</v>
      </c>
      <c r="L143" s="207"/>
      <c r="M143" s="208" t="s">
        <v>1</v>
      </c>
      <c r="N143" s="209" t="s">
        <v>41</v>
      </c>
      <c r="O143" s="62"/>
      <c r="P143" s="196">
        <f t="shared" si="1"/>
        <v>0</v>
      </c>
      <c r="Q143" s="196">
        <v>1.0229999999999999</v>
      </c>
      <c r="R143" s="196">
        <f t="shared" si="2"/>
        <v>70.455032999999986</v>
      </c>
      <c r="S143" s="196">
        <v>0</v>
      </c>
      <c r="T143" s="197">
        <f t="shared" si="3"/>
        <v>0</v>
      </c>
      <c r="AR143" s="198" t="s">
        <v>180</v>
      </c>
      <c r="AT143" s="198" t="s">
        <v>150</v>
      </c>
      <c r="AU143" s="198" t="s">
        <v>145</v>
      </c>
      <c r="AY143" s="13" t="s">
        <v>138</v>
      </c>
      <c r="BE143" s="199">
        <f t="shared" si="4"/>
        <v>0</v>
      </c>
      <c r="BF143" s="199">
        <f t="shared" si="5"/>
        <v>0</v>
      </c>
      <c r="BG143" s="199">
        <f t="shared" si="6"/>
        <v>0</v>
      </c>
      <c r="BH143" s="199">
        <f t="shared" si="7"/>
        <v>0</v>
      </c>
      <c r="BI143" s="199">
        <f t="shared" si="8"/>
        <v>0</v>
      </c>
      <c r="BJ143" s="13" t="s">
        <v>145</v>
      </c>
      <c r="BK143" s="200">
        <f t="shared" si="9"/>
        <v>0</v>
      </c>
      <c r="BL143" s="13" t="s">
        <v>139</v>
      </c>
      <c r="BM143" s="198" t="s">
        <v>1573</v>
      </c>
    </row>
    <row r="144" spans="2:65" s="1" customFormat="1" ht="24" customHeight="1">
      <c r="B144" s="30"/>
      <c r="C144" s="188" t="s">
        <v>192</v>
      </c>
      <c r="D144" s="188" t="s">
        <v>141</v>
      </c>
      <c r="E144" s="189" t="s">
        <v>1574</v>
      </c>
      <c r="F144" s="190" t="s">
        <v>1575</v>
      </c>
      <c r="G144" s="191" t="s">
        <v>263</v>
      </c>
      <c r="H144" s="192">
        <v>100.65</v>
      </c>
      <c r="I144" s="193"/>
      <c r="J144" s="192">
        <f t="shared" si="0"/>
        <v>0</v>
      </c>
      <c r="K144" s="190" t="s">
        <v>162</v>
      </c>
      <c r="L144" s="34"/>
      <c r="M144" s="194" t="s">
        <v>1</v>
      </c>
      <c r="N144" s="195" t="s">
        <v>41</v>
      </c>
      <c r="O144" s="62"/>
      <c r="P144" s="196">
        <f t="shared" si="1"/>
        <v>0</v>
      </c>
      <c r="Q144" s="196">
        <v>0.15559000000000001</v>
      </c>
      <c r="R144" s="196">
        <f t="shared" si="2"/>
        <v>15.660133500000002</v>
      </c>
      <c r="S144" s="196">
        <v>0</v>
      </c>
      <c r="T144" s="197">
        <f t="shared" si="3"/>
        <v>0</v>
      </c>
      <c r="AR144" s="198" t="s">
        <v>139</v>
      </c>
      <c r="AT144" s="198" t="s">
        <v>141</v>
      </c>
      <c r="AU144" s="198" t="s">
        <v>145</v>
      </c>
      <c r="AY144" s="13" t="s">
        <v>138</v>
      </c>
      <c r="BE144" s="199">
        <f t="shared" si="4"/>
        <v>0</v>
      </c>
      <c r="BF144" s="199">
        <f t="shared" si="5"/>
        <v>0</v>
      </c>
      <c r="BG144" s="199">
        <f t="shared" si="6"/>
        <v>0</v>
      </c>
      <c r="BH144" s="199">
        <f t="shared" si="7"/>
        <v>0</v>
      </c>
      <c r="BI144" s="199">
        <f t="shared" si="8"/>
        <v>0</v>
      </c>
      <c r="BJ144" s="13" t="s">
        <v>145</v>
      </c>
      <c r="BK144" s="200">
        <f t="shared" si="9"/>
        <v>0</v>
      </c>
      <c r="BL144" s="13" t="s">
        <v>139</v>
      </c>
      <c r="BM144" s="198" t="s">
        <v>1576</v>
      </c>
    </row>
    <row r="145" spans="2:65" s="1" customFormat="1" ht="24" customHeight="1">
      <c r="B145" s="30"/>
      <c r="C145" s="201" t="s">
        <v>196</v>
      </c>
      <c r="D145" s="201" t="s">
        <v>150</v>
      </c>
      <c r="E145" s="202" t="s">
        <v>1328</v>
      </c>
      <c r="F145" s="203" t="s">
        <v>1329</v>
      </c>
      <c r="G145" s="204" t="s">
        <v>161</v>
      </c>
      <c r="H145" s="205">
        <v>45.292999999999999</v>
      </c>
      <c r="I145" s="206"/>
      <c r="J145" s="205">
        <f t="shared" si="0"/>
        <v>0</v>
      </c>
      <c r="K145" s="203" t="s">
        <v>162</v>
      </c>
      <c r="L145" s="207"/>
      <c r="M145" s="208" t="s">
        <v>1</v>
      </c>
      <c r="N145" s="209" t="s">
        <v>41</v>
      </c>
      <c r="O145" s="62"/>
      <c r="P145" s="196">
        <f t="shared" si="1"/>
        <v>0</v>
      </c>
      <c r="Q145" s="196">
        <v>1</v>
      </c>
      <c r="R145" s="196">
        <f t="shared" si="2"/>
        <v>45.292999999999999</v>
      </c>
      <c r="S145" s="196">
        <v>0</v>
      </c>
      <c r="T145" s="197">
        <f t="shared" si="3"/>
        <v>0</v>
      </c>
      <c r="AR145" s="198" t="s">
        <v>163</v>
      </c>
      <c r="AT145" s="198" t="s">
        <v>150</v>
      </c>
      <c r="AU145" s="198" t="s">
        <v>145</v>
      </c>
      <c r="AY145" s="13" t="s">
        <v>138</v>
      </c>
      <c r="BE145" s="199">
        <f t="shared" si="4"/>
        <v>0</v>
      </c>
      <c r="BF145" s="199">
        <f t="shared" si="5"/>
        <v>0</v>
      </c>
      <c r="BG145" s="199">
        <f t="shared" si="6"/>
        <v>0</v>
      </c>
      <c r="BH145" s="199">
        <f t="shared" si="7"/>
        <v>0</v>
      </c>
      <c r="BI145" s="199">
        <f t="shared" si="8"/>
        <v>0</v>
      </c>
      <c r="BJ145" s="13" t="s">
        <v>145</v>
      </c>
      <c r="BK145" s="200">
        <f t="shared" si="9"/>
        <v>0</v>
      </c>
      <c r="BL145" s="13" t="s">
        <v>163</v>
      </c>
      <c r="BM145" s="198" t="s">
        <v>1577</v>
      </c>
    </row>
    <row r="146" spans="2:65" s="1" customFormat="1" ht="24" customHeight="1">
      <c r="B146" s="30"/>
      <c r="C146" s="188" t="s">
        <v>200</v>
      </c>
      <c r="D146" s="188" t="s">
        <v>141</v>
      </c>
      <c r="E146" s="189" t="s">
        <v>1002</v>
      </c>
      <c r="F146" s="190" t="s">
        <v>1331</v>
      </c>
      <c r="G146" s="191" t="s">
        <v>263</v>
      </c>
      <c r="H146" s="192">
        <v>380.5</v>
      </c>
      <c r="I146" s="193"/>
      <c r="J146" s="192">
        <f t="shared" si="0"/>
        <v>0</v>
      </c>
      <c r="K146" s="190" t="s">
        <v>281</v>
      </c>
      <c r="L146" s="34"/>
      <c r="M146" s="194" t="s">
        <v>1</v>
      </c>
      <c r="N146" s="195" t="s">
        <v>41</v>
      </c>
      <c r="O146" s="62"/>
      <c r="P146" s="196">
        <f t="shared" si="1"/>
        <v>0</v>
      </c>
      <c r="Q146" s="196">
        <v>0.22589000000000001</v>
      </c>
      <c r="R146" s="196">
        <f t="shared" si="2"/>
        <v>85.951144999999997</v>
      </c>
      <c r="S146" s="196">
        <v>0</v>
      </c>
      <c r="T146" s="197">
        <f t="shared" si="3"/>
        <v>0</v>
      </c>
      <c r="AR146" s="198" t="s">
        <v>139</v>
      </c>
      <c r="AT146" s="198" t="s">
        <v>141</v>
      </c>
      <c r="AU146" s="198" t="s">
        <v>145</v>
      </c>
      <c r="AY146" s="13" t="s">
        <v>138</v>
      </c>
      <c r="BE146" s="199">
        <f t="shared" si="4"/>
        <v>0</v>
      </c>
      <c r="BF146" s="199">
        <f t="shared" si="5"/>
        <v>0</v>
      </c>
      <c r="BG146" s="199">
        <f t="shared" si="6"/>
        <v>0</v>
      </c>
      <c r="BH146" s="199">
        <f t="shared" si="7"/>
        <v>0</v>
      </c>
      <c r="BI146" s="199">
        <f t="shared" si="8"/>
        <v>0</v>
      </c>
      <c r="BJ146" s="13" t="s">
        <v>145</v>
      </c>
      <c r="BK146" s="200">
        <f t="shared" si="9"/>
        <v>0</v>
      </c>
      <c r="BL146" s="13" t="s">
        <v>139</v>
      </c>
      <c r="BM146" s="198" t="s">
        <v>1578</v>
      </c>
    </row>
    <row r="147" spans="2:65" s="1" customFormat="1" ht="36" customHeight="1">
      <c r="B147" s="30"/>
      <c r="C147" s="201" t="s">
        <v>205</v>
      </c>
      <c r="D147" s="201" t="s">
        <v>150</v>
      </c>
      <c r="E147" s="202" t="s">
        <v>1005</v>
      </c>
      <c r="F147" s="203" t="s">
        <v>1006</v>
      </c>
      <c r="G147" s="204" t="s">
        <v>286</v>
      </c>
      <c r="H147" s="205">
        <v>38.049999999999997</v>
      </c>
      <c r="I147" s="206"/>
      <c r="J147" s="205">
        <f t="shared" si="0"/>
        <v>0</v>
      </c>
      <c r="K147" s="203" t="s">
        <v>281</v>
      </c>
      <c r="L147" s="207"/>
      <c r="M147" s="208" t="s">
        <v>1</v>
      </c>
      <c r="N147" s="209" t="s">
        <v>41</v>
      </c>
      <c r="O147" s="62"/>
      <c r="P147" s="196">
        <f t="shared" si="1"/>
        <v>0</v>
      </c>
      <c r="Q147" s="196">
        <v>2.2363</v>
      </c>
      <c r="R147" s="196">
        <f t="shared" si="2"/>
        <v>85.091214999999991</v>
      </c>
      <c r="S147" s="196">
        <v>0</v>
      </c>
      <c r="T147" s="197">
        <f t="shared" si="3"/>
        <v>0</v>
      </c>
      <c r="AR147" s="198" t="s">
        <v>180</v>
      </c>
      <c r="AT147" s="198" t="s">
        <v>150</v>
      </c>
      <c r="AU147" s="198" t="s">
        <v>145</v>
      </c>
      <c r="AY147" s="13" t="s">
        <v>138</v>
      </c>
      <c r="BE147" s="199">
        <f t="shared" si="4"/>
        <v>0</v>
      </c>
      <c r="BF147" s="199">
        <f t="shared" si="5"/>
        <v>0</v>
      </c>
      <c r="BG147" s="199">
        <f t="shared" si="6"/>
        <v>0</v>
      </c>
      <c r="BH147" s="199">
        <f t="shared" si="7"/>
        <v>0</v>
      </c>
      <c r="BI147" s="199">
        <f t="shared" si="8"/>
        <v>0</v>
      </c>
      <c r="BJ147" s="13" t="s">
        <v>145</v>
      </c>
      <c r="BK147" s="200">
        <f t="shared" si="9"/>
        <v>0</v>
      </c>
      <c r="BL147" s="13" t="s">
        <v>139</v>
      </c>
      <c r="BM147" s="198" t="s">
        <v>1579</v>
      </c>
    </row>
    <row r="148" spans="2:65" s="1" customFormat="1" ht="24" customHeight="1">
      <c r="B148" s="30"/>
      <c r="C148" s="188" t="s">
        <v>209</v>
      </c>
      <c r="D148" s="188" t="s">
        <v>141</v>
      </c>
      <c r="E148" s="189" t="s">
        <v>1008</v>
      </c>
      <c r="F148" s="190" t="s">
        <v>1009</v>
      </c>
      <c r="G148" s="191" t="s">
        <v>263</v>
      </c>
      <c r="H148" s="192">
        <v>33.549999999999997</v>
      </c>
      <c r="I148" s="193"/>
      <c r="J148" s="192">
        <f t="shared" si="0"/>
        <v>0</v>
      </c>
      <c r="K148" s="190" t="s">
        <v>287</v>
      </c>
      <c r="L148" s="34"/>
      <c r="M148" s="194" t="s">
        <v>1</v>
      </c>
      <c r="N148" s="195" t="s">
        <v>41</v>
      </c>
      <c r="O148" s="62"/>
      <c r="P148" s="196">
        <f t="shared" si="1"/>
        <v>0</v>
      </c>
      <c r="Q148" s="196">
        <v>0.45623000000000002</v>
      </c>
      <c r="R148" s="196">
        <f t="shared" si="2"/>
        <v>15.306516499999999</v>
      </c>
      <c r="S148" s="196">
        <v>0</v>
      </c>
      <c r="T148" s="197">
        <f t="shared" si="3"/>
        <v>0</v>
      </c>
      <c r="AR148" s="198" t="s">
        <v>139</v>
      </c>
      <c r="AT148" s="198" t="s">
        <v>141</v>
      </c>
      <c r="AU148" s="198" t="s">
        <v>145</v>
      </c>
      <c r="AY148" s="13" t="s">
        <v>138</v>
      </c>
      <c r="BE148" s="199">
        <f t="shared" si="4"/>
        <v>0</v>
      </c>
      <c r="BF148" s="199">
        <f t="shared" si="5"/>
        <v>0</v>
      </c>
      <c r="BG148" s="199">
        <f t="shared" si="6"/>
        <v>0</v>
      </c>
      <c r="BH148" s="199">
        <f t="shared" si="7"/>
        <v>0</v>
      </c>
      <c r="BI148" s="199">
        <f t="shared" si="8"/>
        <v>0</v>
      </c>
      <c r="BJ148" s="13" t="s">
        <v>145</v>
      </c>
      <c r="BK148" s="200">
        <f t="shared" si="9"/>
        <v>0</v>
      </c>
      <c r="BL148" s="13" t="s">
        <v>139</v>
      </c>
      <c r="BM148" s="198" t="s">
        <v>1580</v>
      </c>
    </row>
    <row r="149" spans="2:65" s="1" customFormat="1" ht="36" customHeight="1">
      <c r="B149" s="30"/>
      <c r="C149" s="201" t="s">
        <v>214</v>
      </c>
      <c r="D149" s="201" t="s">
        <v>150</v>
      </c>
      <c r="E149" s="202" t="s">
        <v>1011</v>
      </c>
      <c r="F149" s="203" t="s">
        <v>1012</v>
      </c>
      <c r="G149" s="204" t="s">
        <v>286</v>
      </c>
      <c r="H149" s="205">
        <v>6.71</v>
      </c>
      <c r="I149" s="206"/>
      <c r="J149" s="205">
        <f t="shared" si="0"/>
        <v>0</v>
      </c>
      <c r="K149" s="203" t="s">
        <v>287</v>
      </c>
      <c r="L149" s="207"/>
      <c r="M149" s="208" t="s">
        <v>1</v>
      </c>
      <c r="N149" s="209" t="s">
        <v>41</v>
      </c>
      <c r="O149" s="62"/>
      <c r="P149" s="196">
        <f t="shared" si="1"/>
        <v>0</v>
      </c>
      <c r="Q149" s="196">
        <v>2.3507799999999999</v>
      </c>
      <c r="R149" s="196">
        <f t="shared" si="2"/>
        <v>15.773733799999999</v>
      </c>
      <c r="S149" s="196">
        <v>0</v>
      </c>
      <c r="T149" s="197">
        <f t="shared" si="3"/>
        <v>0</v>
      </c>
      <c r="AR149" s="198" t="s">
        <v>180</v>
      </c>
      <c r="AT149" s="198" t="s">
        <v>150</v>
      </c>
      <c r="AU149" s="198" t="s">
        <v>145</v>
      </c>
      <c r="AY149" s="13" t="s">
        <v>138</v>
      </c>
      <c r="BE149" s="199">
        <f t="shared" si="4"/>
        <v>0</v>
      </c>
      <c r="BF149" s="199">
        <f t="shared" si="5"/>
        <v>0</v>
      </c>
      <c r="BG149" s="199">
        <f t="shared" si="6"/>
        <v>0</v>
      </c>
      <c r="BH149" s="199">
        <f t="shared" si="7"/>
        <v>0</v>
      </c>
      <c r="BI149" s="199">
        <f t="shared" si="8"/>
        <v>0</v>
      </c>
      <c r="BJ149" s="13" t="s">
        <v>145</v>
      </c>
      <c r="BK149" s="200">
        <f t="shared" si="9"/>
        <v>0</v>
      </c>
      <c r="BL149" s="13" t="s">
        <v>139</v>
      </c>
      <c r="BM149" s="198" t="s">
        <v>1581</v>
      </c>
    </row>
    <row r="150" spans="2:65" s="11" customFormat="1" ht="22.9" customHeight="1">
      <c r="B150" s="172"/>
      <c r="C150" s="173"/>
      <c r="D150" s="174" t="s">
        <v>74</v>
      </c>
      <c r="E150" s="186" t="s">
        <v>184</v>
      </c>
      <c r="F150" s="186" t="s">
        <v>337</v>
      </c>
      <c r="G150" s="173"/>
      <c r="H150" s="173"/>
      <c r="I150" s="176"/>
      <c r="J150" s="187">
        <f>BK150</f>
        <v>0</v>
      </c>
      <c r="K150" s="173"/>
      <c r="L150" s="178"/>
      <c r="M150" s="179"/>
      <c r="N150" s="180"/>
      <c r="O150" s="180"/>
      <c r="P150" s="181">
        <f>SUM(P151:P156)</f>
        <v>0</v>
      </c>
      <c r="Q150" s="180"/>
      <c r="R150" s="181">
        <f>SUM(R151:R156)</f>
        <v>4.4400000000000009E-2</v>
      </c>
      <c r="S150" s="180"/>
      <c r="T150" s="182">
        <f>SUM(T151:T156)</f>
        <v>0</v>
      </c>
      <c r="AR150" s="183" t="s">
        <v>83</v>
      </c>
      <c r="AT150" s="184" t="s">
        <v>74</v>
      </c>
      <c r="AU150" s="184" t="s">
        <v>83</v>
      </c>
      <c r="AY150" s="183" t="s">
        <v>138</v>
      </c>
      <c r="BK150" s="185">
        <f>SUM(BK151:BK156)</f>
        <v>0</v>
      </c>
    </row>
    <row r="151" spans="2:65" s="1" customFormat="1" ht="24" customHeight="1">
      <c r="B151" s="30"/>
      <c r="C151" s="188" t="s">
        <v>218</v>
      </c>
      <c r="D151" s="188" t="s">
        <v>141</v>
      </c>
      <c r="E151" s="189" t="s">
        <v>343</v>
      </c>
      <c r="F151" s="190" t="s">
        <v>344</v>
      </c>
      <c r="G151" s="191" t="s">
        <v>203</v>
      </c>
      <c r="H151" s="192">
        <v>660</v>
      </c>
      <c r="I151" s="193"/>
      <c r="J151" s="192">
        <f t="shared" ref="J151:J156" si="10">ROUND(I151*H151,3)</f>
        <v>0</v>
      </c>
      <c r="K151" s="190" t="s">
        <v>332</v>
      </c>
      <c r="L151" s="34"/>
      <c r="M151" s="194" t="s">
        <v>1</v>
      </c>
      <c r="N151" s="195" t="s">
        <v>41</v>
      </c>
      <c r="O151" s="62"/>
      <c r="P151" s="196">
        <f t="shared" ref="P151:P156" si="11">O151*H151</f>
        <v>0</v>
      </c>
      <c r="Q151" s="196">
        <v>2.0000000000000002E-5</v>
      </c>
      <c r="R151" s="196">
        <f t="shared" ref="R151:R156" si="12">Q151*H151</f>
        <v>1.3200000000000002E-2</v>
      </c>
      <c r="S151" s="196">
        <v>0</v>
      </c>
      <c r="T151" s="197">
        <f t="shared" ref="T151:T156" si="13">S151*H151</f>
        <v>0</v>
      </c>
      <c r="AR151" s="198" t="s">
        <v>139</v>
      </c>
      <c r="AT151" s="198" t="s">
        <v>141</v>
      </c>
      <c r="AU151" s="198" t="s">
        <v>145</v>
      </c>
      <c r="AY151" s="13" t="s">
        <v>138</v>
      </c>
      <c r="BE151" s="199">
        <f t="shared" ref="BE151:BE156" si="14">IF(N151="základná",J151,0)</f>
        <v>0</v>
      </c>
      <c r="BF151" s="199">
        <f t="shared" ref="BF151:BF156" si="15">IF(N151="znížená",J151,0)</f>
        <v>0</v>
      </c>
      <c r="BG151" s="199">
        <f t="shared" ref="BG151:BG156" si="16">IF(N151="zákl. prenesená",J151,0)</f>
        <v>0</v>
      </c>
      <c r="BH151" s="199">
        <f t="shared" ref="BH151:BH156" si="17">IF(N151="zníž. prenesená",J151,0)</f>
        <v>0</v>
      </c>
      <c r="BI151" s="199">
        <f t="shared" ref="BI151:BI156" si="18">IF(N151="nulová",J151,0)</f>
        <v>0</v>
      </c>
      <c r="BJ151" s="13" t="s">
        <v>145</v>
      </c>
      <c r="BK151" s="200">
        <f t="shared" ref="BK151:BK156" si="19">ROUND(I151*H151,3)</f>
        <v>0</v>
      </c>
      <c r="BL151" s="13" t="s">
        <v>139</v>
      </c>
      <c r="BM151" s="198" t="s">
        <v>1582</v>
      </c>
    </row>
    <row r="152" spans="2:65" s="1" customFormat="1" ht="24" customHeight="1">
      <c r="B152" s="30"/>
      <c r="C152" s="188" t="s">
        <v>222</v>
      </c>
      <c r="D152" s="188" t="s">
        <v>141</v>
      </c>
      <c r="E152" s="189" t="s">
        <v>1015</v>
      </c>
      <c r="F152" s="190" t="s">
        <v>1016</v>
      </c>
      <c r="G152" s="191" t="s">
        <v>203</v>
      </c>
      <c r="H152" s="192">
        <v>60</v>
      </c>
      <c r="I152" s="193"/>
      <c r="J152" s="192">
        <f t="shared" si="10"/>
        <v>0</v>
      </c>
      <c r="K152" s="190" t="s">
        <v>162</v>
      </c>
      <c r="L152" s="34"/>
      <c r="M152" s="194" t="s">
        <v>1</v>
      </c>
      <c r="N152" s="195" t="s">
        <v>41</v>
      </c>
      <c r="O152" s="62"/>
      <c r="P152" s="196">
        <f t="shared" si="11"/>
        <v>0</v>
      </c>
      <c r="Q152" s="196">
        <v>0</v>
      </c>
      <c r="R152" s="196">
        <f t="shared" si="12"/>
        <v>0</v>
      </c>
      <c r="S152" s="196">
        <v>0</v>
      </c>
      <c r="T152" s="197">
        <f t="shared" si="13"/>
        <v>0</v>
      </c>
      <c r="AR152" s="198" t="s">
        <v>139</v>
      </c>
      <c r="AT152" s="198" t="s">
        <v>141</v>
      </c>
      <c r="AU152" s="198" t="s">
        <v>145</v>
      </c>
      <c r="AY152" s="13" t="s">
        <v>138</v>
      </c>
      <c r="BE152" s="199">
        <f t="shared" si="14"/>
        <v>0</v>
      </c>
      <c r="BF152" s="199">
        <f t="shared" si="15"/>
        <v>0</v>
      </c>
      <c r="BG152" s="199">
        <f t="shared" si="16"/>
        <v>0</v>
      </c>
      <c r="BH152" s="199">
        <f t="shared" si="17"/>
        <v>0</v>
      </c>
      <c r="BI152" s="199">
        <f t="shared" si="18"/>
        <v>0</v>
      </c>
      <c r="BJ152" s="13" t="s">
        <v>145</v>
      </c>
      <c r="BK152" s="200">
        <f t="shared" si="19"/>
        <v>0</v>
      </c>
      <c r="BL152" s="13" t="s">
        <v>139</v>
      </c>
      <c r="BM152" s="198" t="s">
        <v>1583</v>
      </c>
    </row>
    <row r="153" spans="2:65" s="1" customFormat="1" ht="24" customHeight="1">
      <c r="B153" s="30"/>
      <c r="C153" s="188" t="s">
        <v>228</v>
      </c>
      <c r="D153" s="188" t="s">
        <v>141</v>
      </c>
      <c r="E153" s="189" t="s">
        <v>355</v>
      </c>
      <c r="F153" s="190" t="s">
        <v>356</v>
      </c>
      <c r="G153" s="191" t="s">
        <v>203</v>
      </c>
      <c r="H153" s="192">
        <v>60</v>
      </c>
      <c r="I153" s="193"/>
      <c r="J153" s="192">
        <f t="shared" si="10"/>
        <v>0</v>
      </c>
      <c r="K153" s="190" t="s">
        <v>162</v>
      </c>
      <c r="L153" s="34"/>
      <c r="M153" s="194" t="s">
        <v>1</v>
      </c>
      <c r="N153" s="195" t="s">
        <v>41</v>
      </c>
      <c r="O153" s="62"/>
      <c r="P153" s="196">
        <f t="shared" si="11"/>
        <v>0</v>
      </c>
      <c r="Q153" s="196">
        <v>1.9000000000000001E-4</v>
      </c>
      <c r="R153" s="196">
        <f t="shared" si="12"/>
        <v>1.14E-2</v>
      </c>
      <c r="S153" s="196">
        <v>0</v>
      </c>
      <c r="T153" s="197">
        <f t="shared" si="13"/>
        <v>0</v>
      </c>
      <c r="AR153" s="198" t="s">
        <v>139</v>
      </c>
      <c r="AT153" s="198" t="s">
        <v>141</v>
      </c>
      <c r="AU153" s="198" t="s">
        <v>145</v>
      </c>
      <c r="AY153" s="13" t="s">
        <v>138</v>
      </c>
      <c r="BE153" s="199">
        <f t="shared" si="14"/>
        <v>0</v>
      </c>
      <c r="BF153" s="199">
        <f t="shared" si="15"/>
        <v>0</v>
      </c>
      <c r="BG153" s="199">
        <f t="shared" si="16"/>
        <v>0</v>
      </c>
      <c r="BH153" s="199">
        <f t="shared" si="17"/>
        <v>0</v>
      </c>
      <c r="BI153" s="199">
        <f t="shared" si="18"/>
        <v>0</v>
      </c>
      <c r="BJ153" s="13" t="s">
        <v>145</v>
      </c>
      <c r="BK153" s="200">
        <f t="shared" si="19"/>
        <v>0</v>
      </c>
      <c r="BL153" s="13" t="s">
        <v>139</v>
      </c>
      <c r="BM153" s="198" t="s">
        <v>1584</v>
      </c>
    </row>
    <row r="154" spans="2:65" s="1" customFormat="1" ht="24" customHeight="1">
      <c r="B154" s="30"/>
      <c r="C154" s="188" t="s">
        <v>7</v>
      </c>
      <c r="D154" s="188" t="s">
        <v>141</v>
      </c>
      <c r="E154" s="189" t="s">
        <v>1019</v>
      </c>
      <c r="F154" s="190" t="s">
        <v>1020</v>
      </c>
      <c r="G154" s="191" t="s">
        <v>203</v>
      </c>
      <c r="H154" s="192">
        <v>660</v>
      </c>
      <c r="I154" s="193"/>
      <c r="J154" s="192">
        <f t="shared" si="10"/>
        <v>0</v>
      </c>
      <c r="K154" s="190" t="s">
        <v>1021</v>
      </c>
      <c r="L154" s="34"/>
      <c r="M154" s="194" t="s">
        <v>1</v>
      </c>
      <c r="N154" s="195" t="s">
        <v>41</v>
      </c>
      <c r="O154" s="62"/>
      <c r="P154" s="196">
        <f t="shared" si="11"/>
        <v>0</v>
      </c>
      <c r="Q154" s="196">
        <v>3.0000000000000001E-5</v>
      </c>
      <c r="R154" s="196">
        <f t="shared" si="12"/>
        <v>1.9800000000000002E-2</v>
      </c>
      <c r="S154" s="196">
        <v>0</v>
      </c>
      <c r="T154" s="197">
        <f t="shared" si="13"/>
        <v>0</v>
      </c>
      <c r="AR154" s="198" t="s">
        <v>139</v>
      </c>
      <c r="AT154" s="198" t="s">
        <v>141</v>
      </c>
      <c r="AU154" s="198" t="s">
        <v>145</v>
      </c>
      <c r="AY154" s="13" t="s">
        <v>138</v>
      </c>
      <c r="BE154" s="199">
        <f t="shared" si="14"/>
        <v>0</v>
      </c>
      <c r="BF154" s="199">
        <f t="shared" si="15"/>
        <v>0</v>
      </c>
      <c r="BG154" s="199">
        <f t="shared" si="16"/>
        <v>0</v>
      </c>
      <c r="BH154" s="199">
        <f t="shared" si="17"/>
        <v>0</v>
      </c>
      <c r="BI154" s="199">
        <f t="shared" si="18"/>
        <v>0</v>
      </c>
      <c r="BJ154" s="13" t="s">
        <v>145</v>
      </c>
      <c r="BK154" s="200">
        <f t="shared" si="19"/>
        <v>0</v>
      </c>
      <c r="BL154" s="13" t="s">
        <v>139</v>
      </c>
      <c r="BM154" s="198" t="s">
        <v>1585</v>
      </c>
    </row>
    <row r="155" spans="2:65" s="1" customFormat="1" ht="24" customHeight="1">
      <c r="B155" s="30"/>
      <c r="C155" s="188" t="s">
        <v>237</v>
      </c>
      <c r="D155" s="188" t="s">
        <v>141</v>
      </c>
      <c r="E155" s="189" t="s">
        <v>371</v>
      </c>
      <c r="F155" s="190" t="s">
        <v>372</v>
      </c>
      <c r="G155" s="191" t="s">
        <v>161</v>
      </c>
      <c r="H155" s="192">
        <v>87.537999999999997</v>
      </c>
      <c r="I155" s="193"/>
      <c r="J155" s="192">
        <f t="shared" si="10"/>
        <v>0</v>
      </c>
      <c r="K155" s="190" t="s">
        <v>281</v>
      </c>
      <c r="L155" s="34"/>
      <c r="M155" s="194" t="s">
        <v>1</v>
      </c>
      <c r="N155" s="195" t="s">
        <v>41</v>
      </c>
      <c r="O155" s="62"/>
      <c r="P155" s="196">
        <f t="shared" si="11"/>
        <v>0</v>
      </c>
      <c r="Q155" s="196">
        <v>0</v>
      </c>
      <c r="R155" s="196">
        <f t="shared" si="12"/>
        <v>0</v>
      </c>
      <c r="S155" s="196">
        <v>0</v>
      </c>
      <c r="T155" s="197">
        <f t="shared" si="13"/>
        <v>0</v>
      </c>
      <c r="AR155" s="198" t="s">
        <v>139</v>
      </c>
      <c r="AT155" s="198" t="s">
        <v>141</v>
      </c>
      <c r="AU155" s="198" t="s">
        <v>145</v>
      </c>
      <c r="AY155" s="13" t="s">
        <v>138</v>
      </c>
      <c r="BE155" s="199">
        <f t="shared" si="14"/>
        <v>0</v>
      </c>
      <c r="BF155" s="199">
        <f t="shared" si="15"/>
        <v>0</v>
      </c>
      <c r="BG155" s="199">
        <f t="shared" si="16"/>
        <v>0</v>
      </c>
      <c r="BH155" s="199">
        <f t="shared" si="17"/>
        <v>0</v>
      </c>
      <c r="BI155" s="199">
        <f t="shared" si="18"/>
        <v>0</v>
      </c>
      <c r="BJ155" s="13" t="s">
        <v>145</v>
      </c>
      <c r="BK155" s="200">
        <f t="shared" si="19"/>
        <v>0</v>
      </c>
      <c r="BL155" s="13" t="s">
        <v>139</v>
      </c>
      <c r="BM155" s="198" t="s">
        <v>1586</v>
      </c>
    </row>
    <row r="156" spans="2:65" s="1" customFormat="1" ht="24" customHeight="1">
      <c r="B156" s="30"/>
      <c r="C156" s="188" t="s">
        <v>242</v>
      </c>
      <c r="D156" s="188" t="s">
        <v>141</v>
      </c>
      <c r="E156" s="189" t="s">
        <v>375</v>
      </c>
      <c r="F156" s="190" t="s">
        <v>376</v>
      </c>
      <c r="G156" s="191" t="s">
        <v>161</v>
      </c>
      <c r="H156" s="192">
        <v>72.022000000000006</v>
      </c>
      <c r="I156" s="193"/>
      <c r="J156" s="192">
        <f t="shared" si="10"/>
        <v>0</v>
      </c>
      <c r="K156" s="190" t="s">
        <v>281</v>
      </c>
      <c r="L156" s="34"/>
      <c r="M156" s="194" t="s">
        <v>1</v>
      </c>
      <c r="N156" s="195" t="s">
        <v>41</v>
      </c>
      <c r="O156" s="62"/>
      <c r="P156" s="196">
        <f t="shared" si="11"/>
        <v>0</v>
      </c>
      <c r="Q156" s="196">
        <v>0</v>
      </c>
      <c r="R156" s="196">
        <f t="shared" si="12"/>
        <v>0</v>
      </c>
      <c r="S156" s="196">
        <v>0</v>
      </c>
      <c r="T156" s="197">
        <f t="shared" si="13"/>
        <v>0</v>
      </c>
      <c r="AR156" s="198" t="s">
        <v>139</v>
      </c>
      <c r="AT156" s="198" t="s">
        <v>141</v>
      </c>
      <c r="AU156" s="198" t="s">
        <v>145</v>
      </c>
      <c r="AY156" s="13" t="s">
        <v>138</v>
      </c>
      <c r="BE156" s="199">
        <f t="shared" si="14"/>
        <v>0</v>
      </c>
      <c r="BF156" s="199">
        <f t="shared" si="15"/>
        <v>0</v>
      </c>
      <c r="BG156" s="199">
        <f t="shared" si="16"/>
        <v>0</v>
      </c>
      <c r="BH156" s="199">
        <f t="shared" si="17"/>
        <v>0</v>
      </c>
      <c r="BI156" s="199">
        <f t="shared" si="18"/>
        <v>0</v>
      </c>
      <c r="BJ156" s="13" t="s">
        <v>145</v>
      </c>
      <c r="BK156" s="200">
        <f t="shared" si="19"/>
        <v>0</v>
      </c>
      <c r="BL156" s="13" t="s">
        <v>139</v>
      </c>
      <c r="BM156" s="198" t="s">
        <v>1587</v>
      </c>
    </row>
    <row r="157" spans="2:65" s="11" customFormat="1" ht="22.9" customHeight="1">
      <c r="B157" s="172"/>
      <c r="C157" s="173"/>
      <c r="D157" s="174" t="s">
        <v>74</v>
      </c>
      <c r="E157" s="186" t="s">
        <v>378</v>
      </c>
      <c r="F157" s="186" t="s">
        <v>379</v>
      </c>
      <c r="G157" s="173"/>
      <c r="H157" s="173"/>
      <c r="I157" s="176"/>
      <c r="J157" s="187">
        <f>BK157</f>
        <v>0</v>
      </c>
      <c r="K157" s="173"/>
      <c r="L157" s="178"/>
      <c r="M157" s="179"/>
      <c r="N157" s="180"/>
      <c r="O157" s="180"/>
      <c r="P157" s="181">
        <f>SUM(P158:P159)</f>
        <v>0</v>
      </c>
      <c r="Q157" s="180"/>
      <c r="R157" s="181">
        <f>SUM(R158:R159)</f>
        <v>0</v>
      </c>
      <c r="S157" s="180"/>
      <c r="T157" s="182">
        <f>SUM(T158:T159)</f>
        <v>0</v>
      </c>
      <c r="AR157" s="183" t="s">
        <v>83</v>
      </c>
      <c r="AT157" s="184" t="s">
        <v>74</v>
      </c>
      <c r="AU157" s="184" t="s">
        <v>83</v>
      </c>
      <c r="AY157" s="183" t="s">
        <v>138</v>
      </c>
      <c r="BK157" s="185">
        <f>SUM(BK158:BK159)</f>
        <v>0</v>
      </c>
    </row>
    <row r="158" spans="2:65" s="1" customFormat="1" ht="24" customHeight="1">
      <c r="B158" s="30"/>
      <c r="C158" s="188" t="s">
        <v>338</v>
      </c>
      <c r="D158" s="188" t="s">
        <v>141</v>
      </c>
      <c r="E158" s="189" t="s">
        <v>381</v>
      </c>
      <c r="F158" s="190" t="s">
        <v>382</v>
      </c>
      <c r="G158" s="191" t="s">
        <v>161</v>
      </c>
      <c r="H158" s="192">
        <v>352.858</v>
      </c>
      <c r="I158" s="193"/>
      <c r="J158" s="192">
        <f>ROUND(I158*H158,3)</f>
        <v>0</v>
      </c>
      <c r="K158" s="190" t="s">
        <v>332</v>
      </c>
      <c r="L158" s="34"/>
      <c r="M158" s="194" t="s">
        <v>1</v>
      </c>
      <c r="N158" s="195" t="s">
        <v>41</v>
      </c>
      <c r="O158" s="62"/>
      <c r="P158" s="196">
        <f>O158*H158</f>
        <v>0</v>
      </c>
      <c r="Q158" s="196">
        <v>0</v>
      </c>
      <c r="R158" s="196">
        <f>Q158*H158</f>
        <v>0</v>
      </c>
      <c r="S158" s="196">
        <v>0</v>
      </c>
      <c r="T158" s="197">
        <f>S158*H158</f>
        <v>0</v>
      </c>
      <c r="AR158" s="198" t="s">
        <v>139</v>
      </c>
      <c r="AT158" s="198" t="s">
        <v>141</v>
      </c>
      <c r="AU158" s="198" t="s">
        <v>145</v>
      </c>
      <c r="AY158" s="13" t="s">
        <v>138</v>
      </c>
      <c r="BE158" s="199">
        <f>IF(N158="základná",J158,0)</f>
        <v>0</v>
      </c>
      <c r="BF158" s="199">
        <f>IF(N158="znížená",J158,0)</f>
        <v>0</v>
      </c>
      <c r="BG158" s="199">
        <f>IF(N158="zákl. prenesená",J158,0)</f>
        <v>0</v>
      </c>
      <c r="BH158" s="199">
        <f>IF(N158="zníž. prenesená",J158,0)</f>
        <v>0</v>
      </c>
      <c r="BI158" s="199">
        <f>IF(N158="nulová",J158,0)</f>
        <v>0</v>
      </c>
      <c r="BJ158" s="13" t="s">
        <v>145</v>
      </c>
      <c r="BK158" s="200">
        <f>ROUND(I158*H158,3)</f>
        <v>0</v>
      </c>
      <c r="BL158" s="13" t="s">
        <v>139</v>
      </c>
      <c r="BM158" s="198" t="s">
        <v>1588</v>
      </c>
    </row>
    <row r="159" spans="2:65" s="1" customFormat="1" ht="48" customHeight="1">
      <c r="B159" s="30"/>
      <c r="C159" s="188" t="s">
        <v>342</v>
      </c>
      <c r="D159" s="188" t="s">
        <v>141</v>
      </c>
      <c r="E159" s="189" t="s">
        <v>385</v>
      </c>
      <c r="F159" s="190" t="s">
        <v>386</v>
      </c>
      <c r="G159" s="191" t="s">
        <v>161</v>
      </c>
      <c r="H159" s="192">
        <v>352.858</v>
      </c>
      <c r="I159" s="193"/>
      <c r="J159" s="192">
        <f>ROUND(I159*H159,3)</f>
        <v>0</v>
      </c>
      <c r="K159" s="190" t="s">
        <v>332</v>
      </c>
      <c r="L159" s="34"/>
      <c r="M159" s="194" t="s">
        <v>1</v>
      </c>
      <c r="N159" s="195" t="s">
        <v>41</v>
      </c>
      <c r="O159" s="62"/>
      <c r="P159" s="196">
        <f>O159*H159</f>
        <v>0</v>
      </c>
      <c r="Q159" s="196">
        <v>0</v>
      </c>
      <c r="R159" s="196">
        <f>Q159*H159</f>
        <v>0</v>
      </c>
      <c r="S159" s="196">
        <v>0</v>
      </c>
      <c r="T159" s="197">
        <f>S159*H159</f>
        <v>0</v>
      </c>
      <c r="AR159" s="198" t="s">
        <v>139</v>
      </c>
      <c r="AT159" s="198" t="s">
        <v>141</v>
      </c>
      <c r="AU159" s="198" t="s">
        <v>145</v>
      </c>
      <c r="AY159" s="13" t="s">
        <v>138</v>
      </c>
      <c r="BE159" s="199">
        <f>IF(N159="základná",J159,0)</f>
        <v>0</v>
      </c>
      <c r="BF159" s="199">
        <f>IF(N159="znížená",J159,0)</f>
        <v>0</v>
      </c>
      <c r="BG159" s="199">
        <f>IF(N159="zákl. prenesená",J159,0)</f>
        <v>0</v>
      </c>
      <c r="BH159" s="199">
        <f>IF(N159="zníž. prenesená",J159,0)</f>
        <v>0</v>
      </c>
      <c r="BI159" s="199">
        <f>IF(N159="nulová",J159,0)</f>
        <v>0</v>
      </c>
      <c r="BJ159" s="13" t="s">
        <v>145</v>
      </c>
      <c r="BK159" s="200">
        <f>ROUND(I159*H159,3)</f>
        <v>0</v>
      </c>
      <c r="BL159" s="13" t="s">
        <v>139</v>
      </c>
      <c r="BM159" s="198" t="s">
        <v>1589</v>
      </c>
    </row>
    <row r="160" spans="2:65" s="11" customFormat="1" ht="25.9" customHeight="1">
      <c r="B160" s="172"/>
      <c r="C160" s="173"/>
      <c r="D160" s="174" t="s">
        <v>74</v>
      </c>
      <c r="E160" s="175" t="s">
        <v>392</v>
      </c>
      <c r="F160" s="175" t="s">
        <v>393</v>
      </c>
      <c r="G160" s="173"/>
      <c r="H160" s="173"/>
      <c r="I160" s="176"/>
      <c r="J160" s="177">
        <f>BK160</f>
        <v>0</v>
      </c>
      <c r="K160" s="173"/>
      <c r="L160" s="178"/>
      <c r="M160" s="179"/>
      <c r="N160" s="180"/>
      <c r="O160" s="180"/>
      <c r="P160" s="181">
        <f>P161</f>
        <v>0</v>
      </c>
      <c r="Q160" s="180"/>
      <c r="R160" s="181">
        <f>R161</f>
        <v>4.626475E-2</v>
      </c>
      <c r="S160" s="180"/>
      <c r="T160" s="182">
        <f>T161</f>
        <v>0</v>
      </c>
      <c r="AR160" s="183" t="s">
        <v>145</v>
      </c>
      <c r="AT160" s="184" t="s">
        <v>74</v>
      </c>
      <c r="AU160" s="184" t="s">
        <v>75</v>
      </c>
      <c r="AY160" s="183" t="s">
        <v>138</v>
      </c>
      <c r="BK160" s="185">
        <f>BK161</f>
        <v>0</v>
      </c>
    </row>
    <row r="161" spans="2:65" s="11" customFormat="1" ht="22.9" customHeight="1">
      <c r="B161" s="172"/>
      <c r="C161" s="173"/>
      <c r="D161" s="174" t="s">
        <v>74</v>
      </c>
      <c r="E161" s="186" t="s">
        <v>394</v>
      </c>
      <c r="F161" s="186" t="s">
        <v>395</v>
      </c>
      <c r="G161" s="173"/>
      <c r="H161" s="173"/>
      <c r="I161" s="176"/>
      <c r="J161" s="187">
        <f>BK161</f>
        <v>0</v>
      </c>
      <c r="K161" s="173"/>
      <c r="L161" s="178"/>
      <c r="M161" s="179"/>
      <c r="N161" s="180"/>
      <c r="O161" s="180"/>
      <c r="P161" s="181">
        <f>SUM(P162:P166)</f>
        <v>0</v>
      </c>
      <c r="Q161" s="180"/>
      <c r="R161" s="181">
        <f>SUM(R162:R166)</f>
        <v>4.626475E-2</v>
      </c>
      <c r="S161" s="180"/>
      <c r="T161" s="182">
        <f>SUM(T162:T166)</f>
        <v>0</v>
      </c>
      <c r="AR161" s="183" t="s">
        <v>145</v>
      </c>
      <c r="AT161" s="184" t="s">
        <v>74</v>
      </c>
      <c r="AU161" s="184" t="s">
        <v>83</v>
      </c>
      <c r="AY161" s="183" t="s">
        <v>138</v>
      </c>
      <c r="BK161" s="185">
        <f>SUM(BK162:BK166)</f>
        <v>0</v>
      </c>
    </row>
    <row r="162" spans="2:65" s="1" customFormat="1" ht="24" customHeight="1">
      <c r="B162" s="30"/>
      <c r="C162" s="188" t="s">
        <v>346</v>
      </c>
      <c r="D162" s="188" t="s">
        <v>141</v>
      </c>
      <c r="E162" s="189" t="s">
        <v>397</v>
      </c>
      <c r="F162" s="190" t="s">
        <v>398</v>
      </c>
      <c r="G162" s="191" t="s">
        <v>263</v>
      </c>
      <c r="H162" s="192">
        <v>33.033000000000001</v>
      </c>
      <c r="I162" s="193"/>
      <c r="J162" s="192">
        <f>ROUND(I162*H162,3)</f>
        <v>0</v>
      </c>
      <c r="K162" s="190" t="s">
        <v>169</v>
      </c>
      <c r="L162" s="34"/>
      <c r="M162" s="194" t="s">
        <v>1</v>
      </c>
      <c r="N162" s="195" t="s">
        <v>41</v>
      </c>
      <c r="O162" s="62"/>
      <c r="P162" s="196">
        <f>O162*H162</f>
        <v>0</v>
      </c>
      <c r="Q162" s="196">
        <v>4.8999999999999998E-4</v>
      </c>
      <c r="R162" s="196">
        <f>Q162*H162</f>
        <v>1.618617E-2</v>
      </c>
      <c r="S162" s="196">
        <v>0</v>
      </c>
      <c r="T162" s="197">
        <f>S162*H162</f>
        <v>0</v>
      </c>
      <c r="AR162" s="198" t="s">
        <v>214</v>
      </c>
      <c r="AT162" s="198" t="s">
        <v>141</v>
      </c>
      <c r="AU162" s="198" t="s">
        <v>145</v>
      </c>
      <c r="AY162" s="13" t="s">
        <v>138</v>
      </c>
      <c r="BE162" s="199">
        <f>IF(N162="základná",J162,0)</f>
        <v>0</v>
      </c>
      <c r="BF162" s="199">
        <f>IF(N162="znížená",J162,0)</f>
        <v>0</v>
      </c>
      <c r="BG162" s="199">
        <f>IF(N162="zákl. prenesená",J162,0)</f>
        <v>0</v>
      </c>
      <c r="BH162" s="199">
        <f>IF(N162="zníž. prenesená",J162,0)</f>
        <v>0</v>
      </c>
      <c r="BI162" s="199">
        <f>IF(N162="nulová",J162,0)</f>
        <v>0</v>
      </c>
      <c r="BJ162" s="13" t="s">
        <v>145</v>
      </c>
      <c r="BK162" s="200">
        <f>ROUND(I162*H162,3)</f>
        <v>0</v>
      </c>
      <c r="BL162" s="13" t="s">
        <v>214</v>
      </c>
      <c r="BM162" s="198" t="s">
        <v>1590</v>
      </c>
    </row>
    <row r="163" spans="2:65" s="1" customFormat="1" ht="16.5" customHeight="1">
      <c r="B163" s="30"/>
      <c r="C163" s="201" t="s">
        <v>350</v>
      </c>
      <c r="D163" s="201" t="s">
        <v>150</v>
      </c>
      <c r="E163" s="202" t="s">
        <v>401</v>
      </c>
      <c r="F163" s="203" t="s">
        <v>402</v>
      </c>
      <c r="G163" s="204" t="s">
        <v>168</v>
      </c>
      <c r="H163" s="205">
        <v>6.28</v>
      </c>
      <c r="I163" s="206"/>
      <c r="J163" s="205">
        <f>ROUND(I163*H163,3)</f>
        <v>0</v>
      </c>
      <c r="K163" s="203" t="s">
        <v>1</v>
      </c>
      <c r="L163" s="207"/>
      <c r="M163" s="208" t="s">
        <v>1</v>
      </c>
      <c r="N163" s="209" t="s">
        <v>41</v>
      </c>
      <c r="O163" s="62"/>
      <c r="P163" s="196">
        <f>O163*H163</f>
        <v>0</v>
      </c>
      <c r="Q163" s="196">
        <v>1E-3</v>
      </c>
      <c r="R163" s="196">
        <f>Q163*H163</f>
        <v>6.28E-3</v>
      </c>
      <c r="S163" s="196">
        <v>0</v>
      </c>
      <c r="T163" s="197">
        <f>S163*H163</f>
        <v>0</v>
      </c>
      <c r="AR163" s="198" t="s">
        <v>374</v>
      </c>
      <c r="AT163" s="198" t="s">
        <v>150</v>
      </c>
      <c r="AU163" s="198" t="s">
        <v>145</v>
      </c>
      <c r="AY163" s="13" t="s">
        <v>138</v>
      </c>
      <c r="BE163" s="199">
        <f>IF(N163="základná",J163,0)</f>
        <v>0</v>
      </c>
      <c r="BF163" s="199">
        <f>IF(N163="znížená",J163,0)</f>
        <v>0</v>
      </c>
      <c r="BG163" s="199">
        <f>IF(N163="zákl. prenesená",J163,0)</f>
        <v>0</v>
      </c>
      <c r="BH163" s="199">
        <f>IF(N163="zníž. prenesená",J163,0)</f>
        <v>0</v>
      </c>
      <c r="BI163" s="199">
        <f>IF(N163="nulová",J163,0)</f>
        <v>0</v>
      </c>
      <c r="BJ163" s="13" t="s">
        <v>145</v>
      </c>
      <c r="BK163" s="200">
        <f>ROUND(I163*H163,3)</f>
        <v>0</v>
      </c>
      <c r="BL163" s="13" t="s">
        <v>214</v>
      </c>
      <c r="BM163" s="198" t="s">
        <v>1591</v>
      </c>
    </row>
    <row r="164" spans="2:65" s="1" customFormat="1" ht="24" customHeight="1">
      <c r="B164" s="30"/>
      <c r="C164" s="188" t="s">
        <v>354</v>
      </c>
      <c r="D164" s="188" t="s">
        <v>141</v>
      </c>
      <c r="E164" s="189" t="s">
        <v>405</v>
      </c>
      <c r="F164" s="190" t="s">
        <v>406</v>
      </c>
      <c r="G164" s="191" t="s">
        <v>263</v>
      </c>
      <c r="H164" s="192">
        <v>33.033000000000001</v>
      </c>
      <c r="I164" s="193"/>
      <c r="J164" s="192">
        <f>ROUND(I164*H164,3)</f>
        <v>0</v>
      </c>
      <c r="K164" s="190" t="s">
        <v>1</v>
      </c>
      <c r="L164" s="34"/>
      <c r="M164" s="194" t="s">
        <v>1</v>
      </c>
      <c r="N164" s="195" t="s">
        <v>41</v>
      </c>
      <c r="O164" s="62"/>
      <c r="P164" s="196">
        <f>O164*H164</f>
        <v>0</v>
      </c>
      <c r="Q164" s="196">
        <v>2.5999999999999998E-4</v>
      </c>
      <c r="R164" s="196">
        <f>Q164*H164</f>
        <v>8.5885800000000002E-3</v>
      </c>
      <c r="S164" s="196">
        <v>0</v>
      </c>
      <c r="T164" s="197">
        <f>S164*H164</f>
        <v>0</v>
      </c>
      <c r="AR164" s="198" t="s">
        <v>214</v>
      </c>
      <c r="AT164" s="198" t="s">
        <v>141</v>
      </c>
      <c r="AU164" s="198" t="s">
        <v>145</v>
      </c>
      <c r="AY164" s="13" t="s">
        <v>138</v>
      </c>
      <c r="BE164" s="199">
        <f>IF(N164="základná",J164,0)</f>
        <v>0</v>
      </c>
      <c r="BF164" s="199">
        <f>IF(N164="znížená",J164,0)</f>
        <v>0</v>
      </c>
      <c r="BG164" s="199">
        <f>IF(N164="zákl. prenesená",J164,0)</f>
        <v>0</v>
      </c>
      <c r="BH164" s="199">
        <f>IF(N164="zníž. prenesená",J164,0)</f>
        <v>0</v>
      </c>
      <c r="BI164" s="199">
        <f>IF(N164="nulová",J164,0)</f>
        <v>0</v>
      </c>
      <c r="BJ164" s="13" t="s">
        <v>145</v>
      </c>
      <c r="BK164" s="200">
        <f>ROUND(I164*H164,3)</f>
        <v>0</v>
      </c>
      <c r="BL164" s="13" t="s">
        <v>214</v>
      </c>
      <c r="BM164" s="198" t="s">
        <v>1592</v>
      </c>
    </row>
    <row r="165" spans="2:65" s="1" customFormat="1" ht="16.5" customHeight="1">
      <c r="B165" s="30"/>
      <c r="C165" s="201" t="s">
        <v>358</v>
      </c>
      <c r="D165" s="201" t="s">
        <v>150</v>
      </c>
      <c r="E165" s="202" t="s">
        <v>409</v>
      </c>
      <c r="F165" s="203" t="s">
        <v>410</v>
      </c>
      <c r="G165" s="204" t="s">
        <v>168</v>
      </c>
      <c r="H165" s="205">
        <v>7.6050000000000004</v>
      </c>
      <c r="I165" s="206"/>
      <c r="J165" s="205">
        <f>ROUND(I165*H165,3)</f>
        <v>0</v>
      </c>
      <c r="K165" s="203" t="s">
        <v>1</v>
      </c>
      <c r="L165" s="207"/>
      <c r="M165" s="208" t="s">
        <v>1</v>
      </c>
      <c r="N165" s="209" t="s">
        <v>41</v>
      </c>
      <c r="O165" s="62"/>
      <c r="P165" s="196">
        <f>O165*H165</f>
        <v>0</v>
      </c>
      <c r="Q165" s="196">
        <v>1E-3</v>
      </c>
      <c r="R165" s="196">
        <f>Q165*H165</f>
        <v>7.6050000000000006E-3</v>
      </c>
      <c r="S165" s="196">
        <v>0</v>
      </c>
      <c r="T165" s="197">
        <f>S165*H165</f>
        <v>0</v>
      </c>
      <c r="AR165" s="198" t="s">
        <v>374</v>
      </c>
      <c r="AT165" s="198" t="s">
        <v>150</v>
      </c>
      <c r="AU165" s="198" t="s">
        <v>145</v>
      </c>
      <c r="AY165" s="13" t="s">
        <v>138</v>
      </c>
      <c r="BE165" s="199">
        <f>IF(N165="základná",J165,0)</f>
        <v>0</v>
      </c>
      <c r="BF165" s="199">
        <f>IF(N165="znížená",J165,0)</f>
        <v>0</v>
      </c>
      <c r="BG165" s="199">
        <f>IF(N165="zákl. prenesená",J165,0)</f>
        <v>0</v>
      </c>
      <c r="BH165" s="199">
        <f>IF(N165="zníž. prenesená",J165,0)</f>
        <v>0</v>
      </c>
      <c r="BI165" s="199">
        <f>IF(N165="nulová",J165,0)</f>
        <v>0</v>
      </c>
      <c r="BJ165" s="13" t="s">
        <v>145</v>
      </c>
      <c r="BK165" s="200">
        <f>ROUND(I165*H165,3)</f>
        <v>0</v>
      </c>
      <c r="BL165" s="13" t="s">
        <v>214</v>
      </c>
      <c r="BM165" s="198" t="s">
        <v>1593</v>
      </c>
    </row>
    <row r="166" spans="2:65" s="1" customFormat="1" ht="16.5" customHeight="1">
      <c r="B166" s="30"/>
      <c r="C166" s="201" t="s">
        <v>362</v>
      </c>
      <c r="D166" s="201" t="s">
        <v>150</v>
      </c>
      <c r="E166" s="202" t="s">
        <v>1594</v>
      </c>
      <c r="F166" s="203" t="s">
        <v>1595</v>
      </c>
      <c r="G166" s="204" t="s">
        <v>168</v>
      </c>
      <c r="H166" s="205">
        <v>7.6050000000000004</v>
      </c>
      <c r="I166" s="206"/>
      <c r="J166" s="205">
        <f>ROUND(I166*H166,3)</f>
        <v>0</v>
      </c>
      <c r="K166" s="203" t="s">
        <v>1</v>
      </c>
      <c r="L166" s="207"/>
      <c r="M166" s="208" t="s">
        <v>1</v>
      </c>
      <c r="N166" s="209" t="s">
        <v>41</v>
      </c>
      <c r="O166" s="62"/>
      <c r="P166" s="196">
        <f>O166*H166</f>
        <v>0</v>
      </c>
      <c r="Q166" s="196">
        <v>1E-3</v>
      </c>
      <c r="R166" s="196">
        <f>Q166*H166</f>
        <v>7.6050000000000006E-3</v>
      </c>
      <c r="S166" s="196">
        <v>0</v>
      </c>
      <c r="T166" s="197">
        <f>S166*H166</f>
        <v>0</v>
      </c>
      <c r="AR166" s="198" t="s">
        <v>374</v>
      </c>
      <c r="AT166" s="198" t="s">
        <v>150</v>
      </c>
      <c r="AU166" s="198" t="s">
        <v>145</v>
      </c>
      <c r="AY166" s="13" t="s">
        <v>138</v>
      </c>
      <c r="BE166" s="199">
        <f>IF(N166="základná",J166,0)</f>
        <v>0</v>
      </c>
      <c r="BF166" s="199">
        <f>IF(N166="znížená",J166,0)</f>
        <v>0</v>
      </c>
      <c r="BG166" s="199">
        <f>IF(N166="zákl. prenesená",J166,0)</f>
        <v>0</v>
      </c>
      <c r="BH166" s="199">
        <f>IF(N166="zníž. prenesená",J166,0)</f>
        <v>0</v>
      </c>
      <c r="BI166" s="199">
        <f>IF(N166="nulová",J166,0)</f>
        <v>0</v>
      </c>
      <c r="BJ166" s="13" t="s">
        <v>145</v>
      </c>
      <c r="BK166" s="200">
        <f>ROUND(I166*H166,3)</f>
        <v>0</v>
      </c>
      <c r="BL166" s="13" t="s">
        <v>214</v>
      </c>
      <c r="BM166" s="198" t="s">
        <v>1596</v>
      </c>
    </row>
    <row r="167" spans="2:65" s="11" customFormat="1" ht="25.9" customHeight="1">
      <c r="B167" s="172"/>
      <c r="C167" s="173"/>
      <c r="D167" s="174" t="s">
        <v>74</v>
      </c>
      <c r="E167" s="175" t="s">
        <v>150</v>
      </c>
      <c r="F167" s="175" t="s">
        <v>151</v>
      </c>
      <c r="G167" s="173"/>
      <c r="H167" s="173"/>
      <c r="I167" s="176"/>
      <c r="J167" s="177">
        <f>BK167</f>
        <v>0</v>
      </c>
      <c r="K167" s="173"/>
      <c r="L167" s="178"/>
      <c r="M167" s="179"/>
      <c r="N167" s="180"/>
      <c r="O167" s="180"/>
      <c r="P167" s="181">
        <f>P168+P222+P225</f>
        <v>0</v>
      </c>
      <c r="Q167" s="180"/>
      <c r="R167" s="181">
        <f>R168+R222+R225</f>
        <v>39.039611500000007</v>
      </c>
      <c r="S167" s="180"/>
      <c r="T167" s="182">
        <f>T168+T222+T225</f>
        <v>0</v>
      </c>
      <c r="AR167" s="183" t="s">
        <v>152</v>
      </c>
      <c r="AT167" s="184" t="s">
        <v>74</v>
      </c>
      <c r="AU167" s="184" t="s">
        <v>75</v>
      </c>
      <c r="AY167" s="183" t="s">
        <v>138</v>
      </c>
      <c r="BK167" s="185">
        <f>BK168+BK222+BK225</f>
        <v>0</v>
      </c>
    </row>
    <row r="168" spans="2:65" s="11" customFormat="1" ht="22.9" customHeight="1">
      <c r="B168" s="172"/>
      <c r="C168" s="173"/>
      <c r="D168" s="174" t="s">
        <v>74</v>
      </c>
      <c r="E168" s="186" t="s">
        <v>153</v>
      </c>
      <c r="F168" s="186" t="s">
        <v>154</v>
      </c>
      <c r="G168" s="173"/>
      <c r="H168" s="173"/>
      <c r="I168" s="176"/>
      <c r="J168" s="187">
        <f>BK168</f>
        <v>0</v>
      </c>
      <c r="K168" s="173"/>
      <c r="L168" s="178"/>
      <c r="M168" s="179"/>
      <c r="N168" s="180"/>
      <c r="O168" s="180"/>
      <c r="P168" s="181">
        <f>SUM(P169:P221)</f>
        <v>0</v>
      </c>
      <c r="Q168" s="180"/>
      <c r="R168" s="181">
        <f>SUM(R169:R221)</f>
        <v>2.3982210000000004</v>
      </c>
      <c r="S168" s="180"/>
      <c r="T168" s="182">
        <f>SUM(T169:T221)</f>
        <v>0</v>
      </c>
      <c r="AR168" s="183" t="s">
        <v>152</v>
      </c>
      <c r="AT168" s="184" t="s">
        <v>74</v>
      </c>
      <c r="AU168" s="184" t="s">
        <v>83</v>
      </c>
      <c r="AY168" s="183" t="s">
        <v>138</v>
      </c>
      <c r="BK168" s="185">
        <f>SUM(BK169:BK221)</f>
        <v>0</v>
      </c>
    </row>
    <row r="169" spans="2:65" s="1" customFormat="1" ht="24" customHeight="1">
      <c r="B169" s="30"/>
      <c r="C169" s="188" t="s">
        <v>366</v>
      </c>
      <c r="D169" s="188" t="s">
        <v>141</v>
      </c>
      <c r="E169" s="189" t="s">
        <v>421</v>
      </c>
      <c r="F169" s="190" t="s">
        <v>1597</v>
      </c>
      <c r="G169" s="191" t="s">
        <v>203</v>
      </c>
      <c r="H169" s="192">
        <v>4</v>
      </c>
      <c r="I169" s="193"/>
      <c r="J169" s="192">
        <f t="shared" ref="J169:J200" si="20">ROUND(I169*H169,3)</f>
        <v>0</v>
      </c>
      <c r="K169" s="190" t="s">
        <v>1</v>
      </c>
      <c r="L169" s="34"/>
      <c r="M169" s="194" t="s">
        <v>1</v>
      </c>
      <c r="N169" s="195" t="s">
        <v>41</v>
      </c>
      <c r="O169" s="62"/>
      <c r="P169" s="196">
        <f t="shared" ref="P169:P200" si="21">O169*H169</f>
        <v>0</v>
      </c>
      <c r="Q169" s="196">
        <v>0</v>
      </c>
      <c r="R169" s="196">
        <f t="shared" ref="R169:R200" si="22">Q169*H169</f>
        <v>0</v>
      </c>
      <c r="S169" s="196">
        <v>0</v>
      </c>
      <c r="T169" s="197">
        <f t="shared" ref="T169:T200" si="23">S169*H169</f>
        <v>0</v>
      </c>
      <c r="AR169" s="198" t="s">
        <v>157</v>
      </c>
      <c r="AT169" s="198" t="s">
        <v>141</v>
      </c>
      <c r="AU169" s="198" t="s">
        <v>145</v>
      </c>
      <c r="AY169" s="13" t="s">
        <v>138</v>
      </c>
      <c r="BE169" s="199">
        <f t="shared" ref="BE169:BE200" si="24">IF(N169="základná",J169,0)</f>
        <v>0</v>
      </c>
      <c r="BF169" s="199">
        <f t="shared" ref="BF169:BF200" si="25">IF(N169="znížená",J169,0)</f>
        <v>0</v>
      </c>
      <c r="BG169" s="199">
        <f t="shared" ref="BG169:BG200" si="26">IF(N169="zákl. prenesená",J169,0)</f>
        <v>0</v>
      </c>
      <c r="BH169" s="199">
        <f t="shared" ref="BH169:BH200" si="27">IF(N169="zníž. prenesená",J169,0)</f>
        <v>0</v>
      </c>
      <c r="BI169" s="199">
        <f t="shared" ref="BI169:BI200" si="28">IF(N169="nulová",J169,0)</f>
        <v>0</v>
      </c>
      <c r="BJ169" s="13" t="s">
        <v>145</v>
      </c>
      <c r="BK169" s="200">
        <f t="shared" ref="BK169:BK200" si="29">ROUND(I169*H169,3)</f>
        <v>0</v>
      </c>
      <c r="BL169" s="13" t="s">
        <v>157</v>
      </c>
      <c r="BM169" s="198" t="s">
        <v>1598</v>
      </c>
    </row>
    <row r="170" spans="2:65" s="1" customFormat="1" ht="16.5" customHeight="1">
      <c r="B170" s="30"/>
      <c r="C170" s="201" t="s">
        <v>370</v>
      </c>
      <c r="D170" s="201" t="s">
        <v>150</v>
      </c>
      <c r="E170" s="202" t="s">
        <v>1599</v>
      </c>
      <c r="F170" s="203" t="s">
        <v>1600</v>
      </c>
      <c r="G170" s="204" t="s">
        <v>203</v>
      </c>
      <c r="H170" s="205">
        <v>4</v>
      </c>
      <c r="I170" s="206"/>
      <c r="J170" s="205">
        <f t="shared" si="20"/>
        <v>0</v>
      </c>
      <c r="K170" s="203" t="s">
        <v>1</v>
      </c>
      <c r="L170" s="207"/>
      <c r="M170" s="208" t="s">
        <v>1</v>
      </c>
      <c r="N170" s="209" t="s">
        <v>41</v>
      </c>
      <c r="O170" s="62"/>
      <c r="P170" s="196">
        <f t="shared" si="21"/>
        <v>0</v>
      </c>
      <c r="Q170" s="196">
        <v>0</v>
      </c>
      <c r="R170" s="196">
        <f t="shared" si="22"/>
        <v>0</v>
      </c>
      <c r="S170" s="196">
        <v>0</v>
      </c>
      <c r="T170" s="197">
        <f t="shared" si="23"/>
        <v>0</v>
      </c>
      <c r="AR170" s="198" t="s">
        <v>163</v>
      </c>
      <c r="AT170" s="198" t="s">
        <v>150</v>
      </c>
      <c r="AU170" s="198" t="s">
        <v>145</v>
      </c>
      <c r="AY170" s="13" t="s">
        <v>138</v>
      </c>
      <c r="BE170" s="199">
        <f t="shared" si="24"/>
        <v>0</v>
      </c>
      <c r="BF170" s="199">
        <f t="shared" si="25"/>
        <v>0</v>
      </c>
      <c r="BG170" s="199">
        <f t="shared" si="26"/>
        <v>0</v>
      </c>
      <c r="BH170" s="199">
        <f t="shared" si="27"/>
        <v>0</v>
      </c>
      <c r="BI170" s="199">
        <f t="shared" si="28"/>
        <v>0</v>
      </c>
      <c r="BJ170" s="13" t="s">
        <v>145</v>
      </c>
      <c r="BK170" s="200">
        <f t="shared" si="29"/>
        <v>0</v>
      </c>
      <c r="BL170" s="13" t="s">
        <v>163</v>
      </c>
      <c r="BM170" s="198" t="s">
        <v>1601</v>
      </c>
    </row>
    <row r="171" spans="2:65" s="1" customFormat="1" ht="24" customHeight="1">
      <c r="B171" s="30"/>
      <c r="C171" s="188" t="s">
        <v>374</v>
      </c>
      <c r="D171" s="188" t="s">
        <v>141</v>
      </c>
      <c r="E171" s="189" t="s">
        <v>1602</v>
      </c>
      <c r="F171" s="190" t="s">
        <v>1603</v>
      </c>
      <c r="G171" s="191" t="s">
        <v>144</v>
      </c>
      <c r="H171" s="192">
        <v>92</v>
      </c>
      <c r="I171" s="193"/>
      <c r="J171" s="192">
        <f t="shared" si="20"/>
        <v>0</v>
      </c>
      <c r="K171" s="190" t="s">
        <v>268</v>
      </c>
      <c r="L171" s="34"/>
      <c r="M171" s="194" t="s">
        <v>1</v>
      </c>
      <c r="N171" s="195" t="s">
        <v>41</v>
      </c>
      <c r="O171" s="62"/>
      <c r="P171" s="196">
        <f t="shared" si="21"/>
        <v>0</v>
      </c>
      <c r="Q171" s="196">
        <v>0</v>
      </c>
      <c r="R171" s="196">
        <f t="shared" si="22"/>
        <v>0</v>
      </c>
      <c r="S171" s="196">
        <v>0</v>
      </c>
      <c r="T171" s="197">
        <f t="shared" si="23"/>
        <v>0</v>
      </c>
      <c r="AR171" s="198" t="s">
        <v>157</v>
      </c>
      <c r="AT171" s="198" t="s">
        <v>141</v>
      </c>
      <c r="AU171" s="198" t="s">
        <v>145</v>
      </c>
      <c r="AY171" s="13" t="s">
        <v>138</v>
      </c>
      <c r="BE171" s="199">
        <f t="shared" si="24"/>
        <v>0</v>
      </c>
      <c r="BF171" s="199">
        <f t="shared" si="25"/>
        <v>0</v>
      </c>
      <c r="BG171" s="199">
        <f t="shared" si="26"/>
        <v>0</v>
      </c>
      <c r="BH171" s="199">
        <f t="shared" si="27"/>
        <v>0</v>
      </c>
      <c r="BI171" s="199">
        <f t="shared" si="28"/>
        <v>0</v>
      </c>
      <c r="BJ171" s="13" t="s">
        <v>145</v>
      </c>
      <c r="BK171" s="200">
        <f t="shared" si="29"/>
        <v>0</v>
      </c>
      <c r="BL171" s="13" t="s">
        <v>157</v>
      </c>
      <c r="BM171" s="198" t="s">
        <v>1604</v>
      </c>
    </row>
    <row r="172" spans="2:65" s="1" customFormat="1" ht="16.5" customHeight="1">
      <c r="B172" s="30"/>
      <c r="C172" s="201" t="s">
        <v>380</v>
      </c>
      <c r="D172" s="201" t="s">
        <v>150</v>
      </c>
      <c r="E172" s="202" t="s">
        <v>1605</v>
      </c>
      <c r="F172" s="203" t="s">
        <v>1606</v>
      </c>
      <c r="G172" s="204" t="s">
        <v>144</v>
      </c>
      <c r="H172" s="205">
        <v>92</v>
      </c>
      <c r="I172" s="206"/>
      <c r="J172" s="205">
        <f t="shared" si="20"/>
        <v>0</v>
      </c>
      <c r="K172" s="203" t="s">
        <v>268</v>
      </c>
      <c r="L172" s="207"/>
      <c r="M172" s="208" t="s">
        <v>1</v>
      </c>
      <c r="N172" s="209" t="s">
        <v>41</v>
      </c>
      <c r="O172" s="62"/>
      <c r="P172" s="196">
        <f t="shared" si="21"/>
        <v>0</v>
      </c>
      <c r="Q172" s="196">
        <v>3.0000000000000001E-5</v>
      </c>
      <c r="R172" s="196">
        <f t="shared" si="22"/>
        <v>2.7599999999999999E-3</v>
      </c>
      <c r="S172" s="196">
        <v>0</v>
      </c>
      <c r="T172" s="197">
        <f t="shared" si="23"/>
        <v>0</v>
      </c>
      <c r="AR172" s="198" t="s">
        <v>163</v>
      </c>
      <c r="AT172" s="198" t="s">
        <v>150</v>
      </c>
      <c r="AU172" s="198" t="s">
        <v>145</v>
      </c>
      <c r="AY172" s="13" t="s">
        <v>138</v>
      </c>
      <c r="BE172" s="199">
        <f t="shared" si="24"/>
        <v>0</v>
      </c>
      <c r="BF172" s="199">
        <f t="shared" si="25"/>
        <v>0</v>
      </c>
      <c r="BG172" s="199">
        <f t="shared" si="26"/>
        <v>0</v>
      </c>
      <c r="BH172" s="199">
        <f t="shared" si="27"/>
        <v>0</v>
      </c>
      <c r="BI172" s="199">
        <f t="shared" si="28"/>
        <v>0</v>
      </c>
      <c r="BJ172" s="13" t="s">
        <v>145</v>
      </c>
      <c r="BK172" s="200">
        <f t="shared" si="29"/>
        <v>0</v>
      </c>
      <c r="BL172" s="13" t="s">
        <v>163</v>
      </c>
      <c r="BM172" s="198" t="s">
        <v>1607</v>
      </c>
    </row>
    <row r="173" spans="2:65" s="1" customFormat="1" ht="24" customHeight="1">
      <c r="B173" s="30"/>
      <c r="C173" s="188" t="s">
        <v>384</v>
      </c>
      <c r="D173" s="188" t="s">
        <v>141</v>
      </c>
      <c r="E173" s="189" t="s">
        <v>1433</v>
      </c>
      <c r="F173" s="190" t="s">
        <v>1434</v>
      </c>
      <c r="G173" s="191" t="s">
        <v>144</v>
      </c>
      <c r="H173" s="192">
        <v>196</v>
      </c>
      <c r="I173" s="193"/>
      <c r="J173" s="192">
        <f t="shared" si="20"/>
        <v>0</v>
      </c>
      <c r="K173" s="190" t="s">
        <v>162</v>
      </c>
      <c r="L173" s="34"/>
      <c r="M173" s="194" t="s">
        <v>1</v>
      </c>
      <c r="N173" s="195" t="s">
        <v>41</v>
      </c>
      <c r="O173" s="62"/>
      <c r="P173" s="196">
        <f t="shared" si="21"/>
        <v>0</v>
      </c>
      <c r="Q173" s="196">
        <v>0</v>
      </c>
      <c r="R173" s="196">
        <f t="shared" si="22"/>
        <v>0</v>
      </c>
      <c r="S173" s="196">
        <v>0</v>
      </c>
      <c r="T173" s="197">
        <f t="shared" si="23"/>
        <v>0</v>
      </c>
      <c r="AR173" s="198" t="s">
        <v>157</v>
      </c>
      <c r="AT173" s="198" t="s">
        <v>141</v>
      </c>
      <c r="AU173" s="198" t="s">
        <v>145</v>
      </c>
      <c r="AY173" s="13" t="s">
        <v>138</v>
      </c>
      <c r="BE173" s="199">
        <f t="shared" si="24"/>
        <v>0</v>
      </c>
      <c r="BF173" s="199">
        <f t="shared" si="25"/>
        <v>0</v>
      </c>
      <c r="BG173" s="199">
        <f t="shared" si="26"/>
        <v>0</v>
      </c>
      <c r="BH173" s="199">
        <f t="shared" si="27"/>
        <v>0</v>
      </c>
      <c r="BI173" s="199">
        <f t="shared" si="28"/>
        <v>0</v>
      </c>
      <c r="BJ173" s="13" t="s">
        <v>145</v>
      </c>
      <c r="BK173" s="200">
        <f t="shared" si="29"/>
        <v>0</v>
      </c>
      <c r="BL173" s="13" t="s">
        <v>157</v>
      </c>
      <c r="BM173" s="198" t="s">
        <v>1608</v>
      </c>
    </row>
    <row r="174" spans="2:65" s="1" customFormat="1" ht="16.5" customHeight="1">
      <c r="B174" s="30"/>
      <c r="C174" s="201" t="s">
        <v>388</v>
      </c>
      <c r="D174" s="201" t="s">
        <v>150</v>
      </c>
      <c r="E174" s="202" t="s">
        <v>1609</v>
      </c>
      <c r="F174" s="203" t="s">
        <v>1610</v>
      </c>
      <c r="G174" s="204" t="s">
        <v>144</v>
      </c>
      <c r="H174" s="205">
        <v>196</v>
      </c>
      <c r="I174" s="206"/>
      <c r="J174" s="205">
        <f t="shared" si="20"/>
        <v>0</v>
      </c>
      <c r="K174" s="203" t="s">
        <v>162</v>
      </c>
      <c r="L174" s="207"/>
      <c r="M174" s="208" t="s">
        <v>1</v>
      </c>
      <c r="N174" s="209" t="s">
        <v>41</v>
      </c>
      <c r="O174" s="62"/>
      <c r="P174" s="196">
        <f t="shared" si="21"/>
        <v>0</v>
      </c>
      <c r="Q174" s="196">
        <v>1.0000000000000001E-5</v>
      </c>
      <c r="R174" s="196">
        <f t="shared" si="22"/>
        <v>1.9600000000000004E-3</v>
      </c>
      <c r="S174" s="196">
        <v>0</v>
      </c>
      <c r="T174" s="197">
        <f t="shared" si="23"/>
        <v>0</v>
      </c>
      <c r="AR174" s="198" t="s">
        <v>163</v>
      </c>
      <c r="AT174" s="198" t="s">
        <v>150</v>
      </c>
      <c r="AU174" s="198" t="s">
        <v>145</v>
      </c>
      <c r="AY174" s="13" t="s">
        <v>138</v>
      </c>
      <c r="BE174" s="199">
        <f t="shared" si="24"/>
        <v>0</v>
      </c>
      <c r="BF174" s="199">
        <f t="shared" si="25"/>
        <v>0</v>
      </c>
      <c r="BG174" s="199">
        <f t="shared" si="26"/>
        <v>0</v>
      </c>
      <c r="BH174" s="199">
        <f t="shared" si="27"/>
        <v>0</v>
      </c>
      <c r="BI174" s="199">
        <f t="shared" si="28"/>
        <v>0</v>
      </c>
      <c r="BJ174" s="13" t="s">
        <v>145</v>
      </c>
      <c r="BK174" s="200">
        <f t="shared" si="29"/>
        <v>0</v>
      </c>
      <c r="BL174" s="13" t="s">
        <v>163</v>
      </c>
      <c r="BM174" s="198" t="s">
        <v>1611</v>
      </c>
    </row>
    <row r="175" spans="2:65" s="1" customFormat="1" ht="24" customHeight="1">
      <c r="B175" s="30"/>
      <c r="C175" s="188" t="s">
        <v>396</v>
      </c>
      <c r="D175" s="188" t="s">
        <v>141</v>
      </c>
      <c r="E175" s="189" t="s">
        <v>1612</v>
      </c>
      <c r="F175" s="190" t="s">
        <v>1613</v>
      </c>
      <c r="G175" s="191" t="s">
        <v>144</v>
      </c>
      <c r="H175" s="192">
        <v>49</v>
      </c>
      <c r="I175" s="193"/>
      <c r="J175" s="192">
        <f t="shared" si="20"/>
        <v>0</v>
      </c>
      <c r="K175" s="190" t="s">
        <v>162</v>
      </c>
      <c r="L175" s="34"/>
      <c r="M175" s="194" t="s">
        <v>1</v>
      </c>
      <c r="N175" s="195" t="s">
        <v>41</v>
      </c>
      <c r="O175" s="62"/>
      <c r="P175" s="196">
        <f t="shared" si="21"/>
        <v>0</v>
      </c>
      <c r="Q175" s="196">
        <v>0</v>
      </c>
      <c r="R175" s="196">
        <f t="shared" si="22"/>
        <v>0</v>
      </c>
      <c r="S175" s="196">
        <v>0</v>
      </c>
      <c r="T175" s="197">
        <f t="shared" si="23"/>
        <v>0</v>
      </c>
      <c r="AR175" s="198" t="s">
        <v>157</v>
      </c>
      <c r="AT175" s="198" t="s">
        <v>141</v>
      </c>
      <c r="AU175" s="198" t="s">
        <v>145</v>
      </c>
      <c r="AY175" s="13" t="s">
        <v>138</v>
      </c>
      <c r="BE175" s="199">
        <f t="shared" si="24"/>
        <v>0</v>
      </c>
      <c r="BF175" s="199">
        <f t="shared" si="25"/>
        <v>0</v>
      </c>
      <c r="BG175" s="199">
        <f t="shared" si="26"/>
        <v>0</v>
      </c>
      <c r="BH175" s="199">
        <f t="shared" si="27"/>
        <v>0</v>
      </c>
      <c r="BI175" s="199">
        <f t="shared" si="28"/>
        <v>0</v>
      </c>
      <c r="BJ175" s="13" t="s">
        <v>145</v>
      </c>
      <c r="BK175" s="200">
        <f t="shared" si="29"/>
        <v>0</v>
      </c>
      <c r="BL175" s="13" t="s">
        <v>157</v>
      </c>
      <c r="BM175" s="198" t="s">
        <v>1614</v>
      </c>
    </row>
    <row r="176" spans="2:65" s="1" customFormat="1" ht="24" customHeight="1">
      <c r="B176" s="30"/>
      <c r="C176" s="201" t="s">
        <v>400</v>
      </c>
      <c r="D176" s="201" t="s">
        <v>150</v>
      </c>
      <c r="E176" s="202" t="s">
        <v>1615</v>
      </c>
      <c r="F176" s="203" t="s">
        <v>1616</v>
      </c>
      <c r="G176" s="204" t="s">
        <v>144</v>
      </c>
      <c r="H176" s="205">
        <v>49</v>
      </c>
      <c r="I176" s="206"/>
      <c r="J176" s="205">
        <f t="shared" si="20"/>
        <v>0</v>
      </c>
      <c r="K176" s="203" t="s">
        <v>162</v>
      </c>
      <c r="L176" s="207"/>
      <c r="M176" s="208" t="s">
        <v>1</v>
      </c>
      <c r="N176" s="209" t="s">
        <v>41</v>
      </c>
      <c r="O176" s="62"/>
      <c r="P176" s="196">
        <f t="shared" si="21"/>
        <v>0</v>
      </c>
      <c r="Q176" s="196">
        <v>1E-3</v>
      </c>
      <c r="R176" s="196">
        <f t="shared" si="22"/>
        <v>4.9000000000000002E-2</v>
      </c>
      <c r="S176" s="196">
        <v>0</v>
      </c>
      <c r="T176" s="197">
        <f t="shared" si="23"/>
        <v>0</v>
      </c>
      <c r="AR176" s="198" t="s">
        <v>163</v>
      </c>
      <c r="AT176" s="198" t="s">
        <v>150</v>
      </c>
      <c r="AU176" s="198" t="s">
        <v>145</v>
      </c>
      <c r="AY176" s="13" t="s">
        <v>138</v>
      </c>
      <c r="BE176" s="199">
        <f t="shared" si="24"/>
        <v>0</v>
      </c>
      <c r="BF176" s="199">
        <f t="shared" si="25"/>
        <v>0</v>
      </c>
      <c r="BG176" s="199">
        <f t="shared" si="26"/>
        <v>0</v>
      </c>
      <c r="BH176" s="199">
        <f t="shared" si="27"/>
        <v>0</v>
      </c>
      <c r="BI176" s="199">
        <f t="shared" si="28"/>
        <v>0</v>
      </c>
      <c r="BJ176" s="13" t="s">
        <v>145</v>
      </c>
      <c r="BK176" s="200">
        <f t="shared" si="29"/>
        <v>0</v>
      </c>
      <c r="BL176" s="13" t="s">
        <v>163</v>
      </c>
      <c r="BM176" s="198" t="s">
        <v>1617</v>
      </c>
    </row>
    <row r="177" spans="2:65" s="1" customFormat="1" ht="36" customHeight="1">
      <c r="B177" s="30"/>
      <c r="C177" s="188" t="s">
        <v>404</v>
      </c>
      <c r="D177" s="188" t="s">
        <v>141</v>
      </c>
      <c r="E177" s="189" t="s">
        <v>1618</v>
      </c>
      <c r="F177" s="190" t="s">
        <v>1619</v>
      </c>
      <c r="G177" s="191" t="s">
        <v>144</v>
      </c>
      <c r="H177" s="192">
        <v>45</v>
      </c>
      <c r="I177" s="193"/>
      <c r="J177" s="192">
        <f t="shared" si="20"/>
        <v>0</v>
      </c>
      <c r="K177" s="190" t="s">
        <v>162</v>
      </c>
      <c r="L177" s="34"/>
      <c r="M177" s="194" t="s">
        <v>1</v>
      </c>
      <c r="N177" s="195" t="s">
        <v>41</v>
      </c>
      <c r="O177" s="62"/>
      <c r="P177" s="196">
        <f t="shared" si="21"/>
        <v>0</v>
      </c>
      <c r="Q177" s="196">
        <v>0</v>
      </c>
      <c r="R177" s="196">
        <f t="shared" si="22"/>
        <v>0</v>
      </c>
      <c r="S177" s="196">
        <v>0</v>
      </c>
      <c r="T177" s="197">
        <f t="shared" si="23"/>
        <v>0</v>
      </c>
      <c r="AR177" s="198" t="s">
        <v>157</v>
      </c>
      <c r="AT177" s="198" t="s">
        <v>141</v>
      </c>
      <c r="AU177" s="198" t="s">
        <v>145</v>
      </c>
      <c r="AY177" s="13" t="s">
        <v>138</v>
      </c>
      <c r="BE177" s="199">
        <f t="shared" si="24"/>
        <v>0</v>
      </c>
      <c r="BF177" s="199">
        <f t="shared" si="25"/>
        <v>0</v>
      </c>
      <c r="BG177" s="199">
        <f t="shared" si="26"/>
        <v>0</v>
      </c>
      <c r="BH177" s="199">
        <f t="shared" si="27"/>
        <v>0</v>
      </c>
      <c r="BI177" s="199">
        <f t="shared" si="28"/>
        <v>0</v>
      </c>
      <c r="BJ177" s="13" t="s">
        <v>145</v>
      </c>
      <c r="BK177" s="200">
        <f t="shared" si="29"/>
        <v>0</v>
      </c>
      <c r="BL177" s="13" t="s">
        <v>157</v>
      </c>
      <c r="BM177" s="198" t="s">
        <v>1620</v>
      </c>
    </row>
    <row r="178" spans="2:65" s="1" customFormat="1" ht="24" customHeight="1">
      <c r="B178" s="30"/>
      <c r="C178" s="188" t="s">
        <v>408</v>
      </c>
      <c r="D178" s="188" t="s">
        <v>141</v>
      </c>
      <c r="E178" s="189" t="s">
        <v>1621</v>
      </c>
      <c r="F178" s="190" t="s">
        <v>1622</v>
      </c>
      <c r="G178" s="191" t="s">
        <v>144</v>
      </c>
      <c r="H178" s="192">
        <v>26</v>
      </c>
      <c r="I178" s="193"/>
      <c r="J178" s="192">
        <f t="shared" si="20"/>
        <v>0</v>
      </c>
      <c r="K178" s="190" t="s">
        <v>162</v>
      </c>
      <c r="L178" s="34"/>
      <c r="M178" s="194" t="s">
        <v>1</v>
      </c>
      <c r="N178" s="195" t="s">
        <v>41</v>
      </c>
      <c r="O178" s="62"/>
      <c r="P178" s="196">
        <f t="shared" si="21"/>
        <v>0</v>
      </c>
      <c r="Q178" s="196">
        <v>0</v>
      </c>
      <c r="R178" s="196">
        <f t="shared" si="22"/>
        <v>0</v>
      </c>
      <c r="S178" s="196">
        <v>0</v>
      </c>
      <c r="T178" s="197">
        <f t="shared" si="23"/>
        <v>0</v>
      </c>
      <c r="AR178" s="198" t="s">
        <v>157</v>
      </c>
      <c r="AT178" s="198" t="s">
        <v>141</v>
      </c>
      <c r="AU178" s="198" t="s">
        <v>145</v>
      </c>
      <c r="AY178" s="13" t="s">
        <v>138</v>
      </c>
      <c r="BE178" s="199">
        <f t="shared" si="24"/>
        <v>0</v>
      </c>
      <c r="BF178" s="199">
        <f t="shared" si="25"/>
        <v>0</v>
      </c>
      <c r="BG178" s="199">
        <f t="shared" si="26"/>
        <v>0</v>
      </c>
      <c r="BH178" s="199">
        <f t="shared" si="27"/>
        <v>0</v>
      </c>
      <c r="BI178" s="199">
        <f t="shared" si="28"/>
        <v>0</v>
      </c>
      <c r="BJ178" s="13" t="s">
        <v>145</v>
      </c>
      <c r="BK178" s="200">
        <f t="shared" si="29"/>
        <v>0</v>
      </c>
      <c r="BL178" s="13" t="s">
        <v>157</v>
      </c>
      <c r="BM178" s="198" t="s">
        <v>1623</v>
      </c>
    </row>
    <row r="179" spans="2:65" s="1" customFormat="1" ht="24" customHeight="1">
      <c r="B179" s="30"/>
      <c r="C179" s="188" t="s">
        <v>412</v>
      </c>
      <c r="D179" s="188" t="s">
        <v>141</v>
      </c>
      <c r="E179" s="189" t="s">
        <v>1624</v>
      </c>
      <c r="F179" s="190" t="s">
        <v>1625</v>
      </c>
      <c r="G179" s="191" t="s">
        <v>144</v>
      </c>
      <c r="H179" s="192">
        <v>23</v>
      </c>
      <c r="I179" s="193"/>
      <c r="J179" s="192">
        <f t="shared" si="20"/>
        <v>0</v>
      </c>
      <c r="K179" s="190" t="s">
        <v>268</v>
      </c>
      <c r="L179" s="34"/>
      <c r="M179" s="194" t="s">
        <v>1</v>
      </c>
      <c r="N179" s="195" t="s">
        <v>41</v>
      </c>
      <c r="O179" s="62"/>
      <c r="P179" s="196">
        <f t="shared" si="21"/>
        <v>0</v>
      </c>
      <c r="Q179" s="196">
        <v>0</v>
      </c>
      <c r="R179" s="196">
        <f t="shared" si="22"/>
        <v>0</v>
      </c>
      <c r="S179" s="196">
        <v>0</v>
      </c>
      <c r="T179" s="197">
        <f t="shared" si="23"/>
        <v>0</v>
      </c>
      <c r="AR179" s="198" t="s">
        <v>157</v>
      </c>
      <c r="AT179" s="198" t="s">
        <v>141</v>
      </c>
      <c r="AU179" s="198" t="s">
        <v>145</v>
      </c>
      <c r="AY179" s="13" t="s">
        <v>138</v>
      </c>
      <c r="BE179" s="199">
        <f t="shared" si="24"/>
        <v>0</v>
      </c>
      <c r="BF179" s="199">
        <f t="shared" si="25"/>
        <v>0</v>
      </c>
      <c r="BG179" s="199">
        <f t="shared" si="26"/>
        <v>0</v>
      </c>
      <c r="BH179" s="199">
        <f t="shared" si="27"/>
        <v>0</v>
      </c>
      <c r="BI179" s="199">
        <f t="shared" si="28"/>
        <v>0</v>
      </c>
      <c r="BJ179" s="13" t="s">
        <v>145</v>
      </c>
      <c r="BK179" s="200">
        <f t="shared" si="29"/>
        <v>0</v>
      </c>
      <c r="BL179" s="13" t="s">
        <v>157</v>
      </c>
      <c r="BM179" s="198" t="s">
        <v>1626</v>
      </c>
    </row>
    <row r="180" spans="2:65" s="1" customFormat="1" ht="36" customHeight="1">
      <c r="B180" s="30"/>
      <c r="C180" s="201" t="s">
        <v>416</v>
      </c>
      <c r="D180" s="201" t="s">
        <v>150</v>
      </c>
      <c r="E180" s="202" t="s">
        <v>1627</v>
      </c>
      <c r="F180" s="203" t="s">
        <v>1628</v>
      </c>
      <c r="G180" s="204" t="s">
        <v>144</v>
      </c>
      <c r="H180" s="205">
        <v>23</v>
      </c>
      <c r="I180" s="206"/>
      <c r="J180" s="205">
        <f t="shared" si="20"/>
        <v>0</v>
      </c>
      <c r="K180" s="203" t="s">
        <v>162</v>
      </c>
      <c r="L180" s="207"/>
      <c r="M180" s="208" t="s">
        <v>1</v>
      </c>
      <c r="N180" s="209" t="s">
        <v>41</v>
      </c>
      <c r="O180" s="62"/>
      <c r="P180" s="196">
        <f t="shared" si="21"/>
        <v>0</v>
      </c>
      <c r="Q180" s="196">
        <v>6.8999999999999999E-3</v>
      </c>
      <c r="R180" s="196">
        <f t="shared" si="22"/>
        <v>0.15870000000000001</v>
      </c>
      <c r="S180" s="196">
        <v>0</v>
      </c>
      <c r="T180" s="197">
        <f t="shared" si="23"/>
        <v>0</v>
      </c>
      <c r="AR180" s="198" t="s">
        <v>163</v>
      </c>
      <c r="AT180" s="198" t="s">
        <v>150</v>
      </c>
      <c r="AU180" s="198" t="s">
        <v>145</v>
      </c>
      <c r="AY180" s="13" t="s">
        <v>138</v>
      </c>
      <c r="BE180" s="199">
        <f t="shared" si="24"/>
        <v>0</v>
      </c>
      <c r="BF180" s="199">
        <f t="shared" si="25"/>
        <v>0</v>
      </c>
      <c r="BG180" s="199">
        <f t="shared" si="26"/>
        <v>0</v>
      </c>
      <c r="BH180" s="199">
        <f t="shared" si="27"/>
        <v>0</v>
      </c>
      <c r="BI180" s="199">
        <f t="shared" si="28"/>
        <v>0</v>
      </c>
      <c r="BJ180" s="13" t="s">
        <v>145</v>
      </c>
      <c r="BK180" s="200">
        <f t="shared" si="29"/>
        <v>0</v>
      </c>
      <c r="BL180" s="13" t="s">
        <v>163</v>
      </c>
      <c r="BM180" s="198" t="s">
        <v>1629</v>
      </c>
    </row>
    <row r="181" spans="2:65" s="1" customFormat="1" ht="16.5" customHeight="1">
      <c r="B181" s="30"/>
      <c r="C181" s="188" t="s">
        <v>420</v>
      </c>
      <c r="D181" s="188" t="s">
        <v>141</v>
      </c>
      <c r="E181" s="189" t="s">
        <v>1630</v>
      </c>
      <c r="F181" s="190" t="s">
        <v>1631</v>
      </c>
      <c r="G181" s="191" t="s">
        <v>144</v>
      </c>
      <c r="H181" s="192">
        <v>1</v>
      </c>
      <c r="I181" s="193"/>
      <c r="J181" s="192">
        <f t="shared" si="20"/>
        <v>0</v>
      </c>
      <c r="K181" s="190" t="s">
        <v>162</v>
      </c>
      <c r="L181" s="34"/>
      <c r="M181" s="194" t="s">
        <v>1</v>
      </c>
      <c r="N181" s="195" t="s">
        <v>41</v>
      </c>
      <c r="O181" s="62"/>
      <c r="P181" s="196">
        <f t="shared" si="21"/>
        <v>0</v>
      </c>
      <c r="Q181" s="196">
        <v>0</v>
      </c>
      <c r="R181" s="196">
        <f t="shared" si="22"/>
        <v>0</v>
      </c>
      <c r="S181" s="196">
        <v>0</v>
      </c>
      <c r="T181" s="197">
        <f t="shared" si="23"/>
        <v>0</v>
      </c>
      <c r="AR181" s="198" t="s">
        <v>157</v>
      </c>
      <c r="AT181" s="198" t="s">
        <v>141</v>
      </c>
      <c r="AU181" s="198" t="s">
        <v>145</v>
      </c>
      <c r="AY181" s="13" t="s">
        <v>138</v>
      </c>
      <c r="BE181" s="199">
        <f t="shared" si="24"/>
        <v>0</v>
      </c>
      <c r="BF181" s="199">
        <f t="shared" si="25"/>
        <v>0</v>
      </c>
      <c r="BG181" s="199">
        <f t="shared" si="26"/>
        <v>0</v>
      </c>
      <c r="BH181" s="199">
        <f t="shared" si="27"/>
        <v>0</v>
      </c>
      <c r="BI181" s="199">
        <f t="shared" si="28"/>
        <v>0</v>
      </c>
      <c r="BJ181" s="13" t="s">
        <v>145</v>
      </c>
      <c r="BK181" s="200">
        <f t="shared" si="29"/>
        <v>0</v>
      </c>
      <c r="BL181" s="13" t="s">
        <v>157</v>
      </c>
      <c r="BM181" s="198" t="s">
        <v>1632</v>
      </c>
    </row>
    <row r="182" spans="2:65" s="1" customFormat="1" ht="16.5" customHeight="1">
      <c r="B182" s="30"/>
      <c r="C182" s="188" t="s">
        <v>424</v>
      </c>
      <c r="D182" s="188" t="s">
        <v>141</v>
      </c>
      <c r="E182" s="189" t="s">
        <v>1630</v>
      </c>
      <c r="F182" s="190" t="s">
        <v>1631</v>
      </c>
      <c r="G182" s="191" t="s">
        <v>144</v>
      </c>
      <c r="H182" s="192">
        <v>1</v>
      </c>
      <c r="I182" s="193"/>
      <c r="J182" s="192">
        <f t="shared" si="20"/>
        <v>0</v>
      </c>
      <c r="K182" s="190" t="s">
        <v>162</v>
      </c>
      <c r="L182" s="34"/>
      <c r="M182" s="194" t="s">
        <v>1</v>
      </c>
      <c r="N182" s="195" t="s">
        <v>41</v>
      </c>
      <c r="O182" s="62"/>
      <c r="P182" s="196">
        <f t="shared" si="21"/>
        <v>0</v>
      </c>
      <c r="Q182" s="196">
        <v>0</v>
      </c>
      <c r="R182" s="196">
        <f t="shared" si="22"/>
        <v>0</v>
      </c>
      <c r="S182" s="196">
        <v>0</v>
      </c>
      <c r="T182" s="197">
        <f t="shared" si="23"/>
        <v>0</v>
      </c>
      <c r="AR182" s="198" t="s">
        <v>157</v>
      </c>
      <c r="AT182" s="198" t="s">
        <v>141</v>
      </c>
      <c r="AU182" s="198" t="s">
        <v>145</v>
      </c>
      <c r="AY182" s="13" t="s">
        <v>138</v>
      </c>
      <c r="BE182" s="199">
        <f t="shared" si="24"/>
        <v>0</v>
      </c>
      <c r="BF182" s="199">
        <f t="shared" si="25"/>
        <v>0</v>
      </c>
      <c r="BG182" s="199">
        <f t="shared" si="26"/>
        <v>0</v>
      </c>
      <c r="BH182" s="199">
        <f t="shared" si="27"/>
        <v>0</v>
      </c>
      <c r="BI182" s="199">
        <f t="shared" si="28"/>
        <v>0</v>
      </c>
      <c r="BJ182" s="13" t="s">
        <v>145</v>
      </c>
      <c r="BK182" s="200">
        <f t="shared" si="29"/>
        <v>0</v>
      </c>
      <c r="BL182" s="13" t="s">
        <v>157</v>
      </c>
      <c r="BM182" s="198" t="s">
        <v>1633</v>
      </c>
    </row>
    <row r="183" spans="2:65" s="1" customFormat="1" ht="24" customHeight="1">
      <c r="B183" s="30"/>
      <c r="C183" s="201" t="s">
        <v>428</v>
      </c>
      <c r="D183" s="201" t="s">
        <v>150</v>
      </c>
      <c r="E183" s="202" t="s">
        <v>1634</v>
      </c>
      <c r="F183" s="203" t="s">
        <v>1635</v>
      </c>
      <c r="G183" s="204" t="s">
        <v>144</v>
      </c>
      <c r="H183" s="205">
        <v>1</v>
      </c>
      <c r="I183" s="206"/>
      <c r="J183" s="205">
        <f t="shared" si="20"/>
        <v>0</v>
      </c>
      <c r="K183" s="203" t="s">
        <v>1</v>
      </c>
      <c r="L183" s="207"/>
      <c r="M183" s="208" t="s">
        <v>1</v>
      </c>
      <c r="N183" s="209" t="s">
        <v>41</v>
      </c>
      <c r="O183" s="62"/>
      <c r="P183" s="196">
        <f t="shared" si="21"/>
        <v>0</v>
      </c>
      <c r="Q183" s="196">
        <v>0.14129</v>
      </c>
      <c r="R183" s="196">
        <f t="shared" si="22"/>
        <v>0.14129</v>
      </c>
      <c r="S183" s="196">
        <v>0</v>
      </c>
      <c r="T183" s="197">
        <f t="shared" si="23"/>
        <v>0</v>
      </c>
      <c r="AR183" s="198" t="s">
        <v>163</v>
      </c>
      <c r="AT183" s="198" t="s">
        <v>150</v>
      </c>
      <c r="AU183" s="198" t="s">
        <v>145</v>
      </c>
      <c r="AY183" s="13" t="s">
        <v>138</v>
      </c>
      <c r="BE183" s="199">
        <f t="shared" si="24"/>
        <v>0</v>
      </c>
      <c r="BF183" s="199">
        <f t="shared" si="25"/>
        <v>0</v>
      </c>
      <c r="BG183" s="199">
        <f t="shared" si="26"/>
        <v>0</v>
      </c>
      <c r="BH183" s="199">
        <f t="shared" si="27"/>
        <v>0</v>
      </c>
      <c r="BI183" s="199">
        <f t="shared" si="28"/>
        <v>0</v>
      </c>
      <c r="BJ183" s="13" t="s">
        <v>145</v>
      </c>
      <c r="BK183" s="200">
        <f t="shared" si="29"/>
        <v>0</v>
      </c>
      <c r="BL183" s="13" t="s">
        <v>163</v>
      </c>
      <c r="BM183" s="198" t="s">
        <v>1636</v>
      </c>
    </row>
    <row r="184" spans="2:65" s="1" customFormat="1" ht="16.5" customHeight="1">
      <c r="B184" s="30"/>
      <c r="C184" s="188" t="s">
        <v>432</v>
      </c>
      <c r="D184" s="188" t="s">
        <v>141</v>
      </c>
      <c r="E184" s="189" t="s">
        <v>1637</v>
      </c>
      <c r="F184" s="190" t="s">
        <v>1638</v>
      </c>
      <c r="G184" s="191" t="s">
        <v>144</v>
      </c>
      <c r="H184" s="192">
        <v>11</v>
      </c>
      <c r="I184" s="193"/>
      <c r="J184" s="192">
        <f t="shared" si="20"/>
        <v>0</v>
      </c>
      <c r="K184" s="190" t="s">
        <v>162</v>
      </c>
      <c r="L184" s="34"/>
      <c r="M184" s="194" t="s">
        <v>1</v>
      </c>
      <c r="N184" s="195" t="s">
        <v>41</v>
      </c>
      <c r="O184" s="62"/>
      <c r="P184" s="196">
        <f t="shared" si="21"/>
        <v>0</v>
      </c>
      <c r="Q184" s="196">
        <v>0</v>
      </c>
      <c r="R184" s="196">
        <f t="shared" si="22"/>
        <v>0</v>
      </c>
      <c r="S184" s="196">
        <v>0</v>
      </c>
      <c r="T184" s="197">
        <f t="shared" si="23"/>
        <v>0</v>
      </c>
      <c r="AR184" s="198" t="s">
        <v>157</v>
      </c>
      <c r="AT184" s="198" t="s">
        <v>141</v>
      </c>
      <c r="AU184" s="198" t="s">
        <v>145</v>
      </c>
      <c r="AY184" s="13" t="s">
        <v>138</v>
      </c>
      <c r="BE184" s="199">
        <f t="shared" si="24"/>
        <v>0</v>
      </c>
      <c r="BF184" s="199">
        <f t="shared" si="25"/>
        <v>0</v>
      </c>
      <c r="BG184" s="199">
        <f t="shared" si="26"/>
        <v>0</v>
      </c>
      <c r="BH184" s="199">
        <f t="shared" si="27"/>
        <v>0</v>
      </c>
      <c r="BI184" s="199">
        <f t="shared" si="28"/>
        <v>0</v>
      </c>
      <c r="BJ184" s="13" t="s">
        <v>145</v>
      </c>
      <c r="BK184" s="200">
        <f t="shared" si="29"/>
        <v>0</v>
      </c>
      <c r="BL184" s="13" t="s">
        <v>157</v>
      </c>
      <c r="BM184" s="198" t="s">
        <v>1639</v>
      </c>
    </row>
    <row r="185" spans="2:65" s="1" customFormat="1" ht="24" customHeight="1">
      <c r="B185" s="30"/>
      <c r="C185" s="201" t="s">
        <v>436</v>
      </c>
      <c r="D185" s="201" t="s">
        <v>150</v>
      </c>
      <c r="E185" s="202" t="s">
        <v>1640</v>
      </c>
      <c r="F185" s="203" t="s">
        <v>1641</v>
      </c>
      <c r="G185" s="204" t="s">
        <v>144</v>
      </c>
      <c r="H185" s="205">
        <v>10</v>
      </c>
      <c r="I185" s="206"/>
      <c r="J185" s="205">
        <f t="shared" si="20"/>
        <v>0</v>
      </c>
      <c r="K185" s="203" t="s">
        <v>1</v>
      </c>
      <c r="L185" s="207"/>
      <c r="M185" s="208" t="s">
        <v>1</v>
      </c>
      <c r="N185" s="209" t="s">
        <v>41</v>
      </c>
      <c r="O185" s="62"/>
      <c r="P185" s="196">
        <f t="shared" si="21"/>
        <v>0</v>
      </c>
      <c r="Q185" s="196">
        <v>1.0999999999999999E-2</v>
      </c>
      <c r="R185" s="196">
        <f t="shared" si="22"/>
        <v>0.10999999999999999</v>
      </c>
      <c r="S185" s="196">
        <v>0</v>
      </c>
      <c r="T185" s="197">
        <f t="shared" si="23"/>
        <v>0</v>
      </c>
      <c r="AR185" s="198" t="s">
        <v>163</v>
      </c>
      <c r="AT185" s="198" t="s">
        <v>150</v>
      </c>
      <c r="AU185" s="198" t="s">
        <v>145</v>
      </c>
      <c r="AY185" s="13" t="s">
        <v>138</v>
      </c>
      <c r="BE185" s="199">
        <f t="shared" si="24"/>
        <v>0</v>
      </c>
      <c r="BF185" s="199">
        <f t="shared" si="25"/>
        <v>0</v>
      </c>
      <c r="BG185" s="199">
        <f t="shared" si="26"/>
        <v>0</v>
      </c>
      <c r="BH185" s="199">
        <f t="shared" si="27"/>
        <v>0</v>
      </c>
      <c r="BI185" s="199">
        <f t="shared" si="28"/>
        <v>0</v>
      </c>
      <c r="BJ185" s="13" t="s">
        <v>145</v>
      </c>
      <c r="BK185" s="200">
        <f t="shared" si="29"/>
        <v>0</v>
      </c>
      <c r="BL185" s="13" t="s">
        <v>163</v>
      </c>
      <c r="BM185" s="198" t="s">
        <v>1642</v>
      </c>
    </row>
    <row r="186" spans="2:65" s="1" customFormat="1" ht="24" customHeight="1">
      <c r="B186" s="30"/>
      <c r="C186" s="201" t="s">
        <v>440</v>
      </c>
      <c r="D186" s="201" t="s">
        <v>150</v>
      </c>
      <c r="E186" s="202" t="s">
        <v>1643</v>
      </c>
      <c r="F186" s="203" t="s">
        <v>1644</v>
      </c>
      <c r="G186" s="204" t="s">
        <v>144</v>
      </c>
      <c r="H186" s="205">
        <v>1</v>
      </c>
      <c r="I186" s="206"/>
      <c r="J186" s="205">
        <f t="shared" si="20"/>
        <v>0</v>
      </c>
      <c r="K186" s="203" t="s">
        <v>1</v>
      </c>
      <c r="L186" s="207"/>
      <c r="M186" s="208" t="s">
        <v>1</v>
      </c>
      <c r="N186" s="209" t="s">
        <v>41</v>
      </c>
      <c r="O186" s="62"/>
      <c r="P186" s="196">
        <f t="shared" si="21"/>
        <v>0</v>
      </c>
      <c r="Q186" s="196">
        <v>4.15E-3</v>
      </c>
      <c r="R186" s="196">
        <f t="shared" si="22"/>
        <v>4.15E-3</v>
      </c>
      <c r="S186" s="196">
        <v>0</v>
      </c>
      <c r="T186" s="197">
        <f t="shared" si="23"/>
        <v>0</v>
      </c>
      <c r="AR186" s="198" t="s">
        <v>163</v>
      </c>
      <c r="AT186" s="198" t="s">
        <v>150</v>
      </c>
      <c r="AU186" s="198" t="s">
        <v>145</v>
      </c>
      <c r="AY186" s="13" t="s">
        <v>138</v>
      </c>
      <c r="BE186" s="199">
        <f t="shared" si="24"/>
        <v>0</v>
      </c>
      <c r="BF186" s="199">
        <f t="shared" si="25"/>
        <v>0</v>
      </c>
      <c r="BG186" s="199">
        <f t="shared" si="26"/>
        <v>0</v>
      </c>
      <c r="BH186" s="199">
        <f t="shared" si="27"/>
        <v>0</v>
      </c>
      <c r="BI186" s="199">
        <f t="shared" si="28"/>
        <v>0</v>
      </c>
      <c r="BJ186" s="13" t="s">
        <v>145</v>
      </c>
      <c r="BK186" s="200">
        <f t="shared" si="29"/>
        <v>0</v>
      </c>
      <c r="BL186" s="13" t="s">
        <v>163</v>
      </c>
      <c r="BM186" s="198" t="s">
        <v>1645</v>
      </c>
    </row>
    <row r="187" spans="2:65" s="1" customFormat="1" ht="16.5" customHeight="1">
      <c r="B187" s="30"/>
      <c r="C187" s="188" t="s">
        <v>444</v>
      </c>
      <c r="D187" s="188" t="s">
        <v>141</v>
      </c>
      <c r="E187" s="189" t="s">
        <v>1646</v>
      </c>
      <c r="F187" s="190" t="s">
        <v>1647</v>
      </c>
      <c r="G187" s="191" t="s">
        <v>144</v>
      </c>
      <c r="H187" s="192">
        <v>3</v>
      </c>
      <c r="I187" s="193"/>
      <c r="J187" s="192">
        <f t="shared" si="20"/>
        <v>0</v>
      </c>
      <c r="K187" s="190" t="s">
        <v>162</v>
      </c>
      <c r="L187" s="34"/>
      <c r="M187" s="194" t="s">
        <v>1</v>
      </c>
      <c r="N187" s="195" t="s">
        <v>41</v>
      </c>
      <c r="O187" s="62"/>
      <c r="P187" s="196">
        <f t="shared" si="21"/>
        <v>0</v>
      </c>
      <c r="Q187" s="196">
        <v>0</v>
      </c>
      <c r="R187" s="196">
        <f t="shared" si="22"/>
        <v>0</v>
      </c>
      <c r="S187" s="196">
        <v>0</v>
      </c>
      <c r="T187" s="197">
        <f t="shared" si="23"/>
        <v>0</v>
      </c>
      <c r="AR187" s="198" t="s">
        <v>157</v>
      </c>
      <c r="AT187" s="198" t="s">
        <v>141</v>
      </c>
      <c r="AU187" s="198" t="s">
        <v>145</v>
      </c>
      <c r="AY187" s="13" t="s">
        <v>138</v>
      </c>
      <c r="BE187" s="199">
        <f t="shared" si="24"/>
        <v>0</v>
      </c>
      <c r="BF187" s="199">
        <f t="shared" si="25"/>
        <v>0</v>
      </c>
      <c r="BG187" s="199">
        <f t="shared" si="26"/>
        <v>0</v>
      </c>
      <c r="BH187" s="199">
        <f t="shared" si="27"/>
        <v>0</v>
      </c>
      <c r="BI187" s="199">
        <f t="shared" si="28"/>
        <v>0</v>
      </c>
      <c r="BJ187" s="13" t="s">
        <v>145</v>
      </c>
      <c r="BK187" s="200">
        <f t="shared" si="29"/>
        <v>0</v>
      </c>
      <c r="BL187" s="13" t="s">
        <v>157</v>
      </c>
      <c r="BM187" s="198" t="s">
        <v>1648</v>
      </c>
    </row>
    <row r="188" spans="2:65" s="1" customFormat="1" ht="24" customHeight="1">
      <c r="B188" s="30"/>
      <c r="C188" s="201" t="s">
        <v>448</v>
      </c>
      <c r="D188" s="201" t="s">
        <v>150</v>
      </c>
      <c r="E188" s="202" t="s">
        <v>1649</v>
      </c>
      <c r="F188" s="203" t="s">
        <v>1650</v>
      </c>
      <c r="G188" s="204" t="s">
        <v>144</v>
      </c>
      <c r="H188" s="205">
        <v>1</v>
      </c>
      <c r="I188" s="206"/>
      <c r="J188" s="205">
        <f t="shared" si="20"/>
        <v>0</v>
      </c>
      <c r="K188" s="203" t="s">
        <v>1</v>
      </c>
      <c r="L188" s="207"/>
      <c r="M188" s="208" t="s">
        <v>1</v>
      </c>
      <c r="N188" s="209" t="s">
        <v>41</v>
      </c>
      <c r="O188" s="62"/>
      <c r="P188" s="196">
        <f t="shared" si="21"/>
        <v>0</v>
      </c>
      <c r="Q188" s="196">
        <v>1.0999999999999999E-2</v>
      </c>
      <c r="R188" s="196">
        <f t="shared" si="22"/>
        <v>1.0999999999999999E-2</v>
      </c>
      <c r="S188" s="196">
        <v>0</v>
      </c>
      <c r="T188" s="197">
        <f t="shared" si="23"/>
        <v>0</v>
      </c>
      <c r="AR188" s="198" t="s">
        <v>163</v>
      </c>
      <c r="AT188" s="198" t="s">
        <v>150</v>
      </c>
      <c r="AU188" s="198" t="s">
        <v>145</v>
      </c>
      <c r="AY188" s="13" t="s">
        <v>138</v>
      </c>
      <c r="BE188" s="199">
        <f t="shared" si="24"/>
        <v>0</v>
      </c>
      <c r="BF188" s="199">
        <f t="shared" si="25"/>
        <v>0</v>
      </c>
      <c r="BG188" s="199">
        <f t="shared" si="26"/>
        <v>0</v>
      </c>
      <c r="BH188" s="199">
        <f t="shared" si="27"/>
        <v>0</v>
      </c>
      <c r="BI188" s="199">
        <f t="shared" si="28"/>
        <v>0</v>
      </c>
      <c r="BJ188" s="13" t="s">
        <v>145</v>
      </c>
      <c r="BK188" s="200">
        <f t="shared" si="29"/>
        <v>0</v>
      </c>
      <c r="BL188" s="13" t="s">
        <v>163</v>
      </c>
      <c r="BM188" s="198" t="s">
        <v>1651</v>
      </c>
    </row>
    <row r="189" spans="2:65" s="1" customFormat="1" ht="24" customHeight="1">
      <c r="B189" s="30"/>
      <c r="C189" s="201" t="s">
        <v>452</v>
      </c>
      <c r="D189" s="201" t="s">
        <v>150</v>
      </c>
      <c r="E189" s="202" t="s">
        <v>1652</v>
      </c>
      <c r="F189" s="203" t="s">
        <v>1653</v>
      </c>
      <c r="G189" s="204" t="s">
        <v>144</v>
      </c>
      <c r="H189" s="205">
        <v>1</v>
      </c>
      <c r="I189" s="206"/>
      <c r="J189" s="205">
        <f t="shared" si="20"/>
        <v>0</v>
      </c>
      <c r="K189" s="203" t="s">
        <v>1</v>
      </c>
      <c r="L189" s="207"/>
      <c r="M189" s="208" t="s">
        <v>1</v>
      </c>
      <c r="N189" s="209" t="s">
        <v>41</v>
      </c>
      <c r="O189" s="62"/>
      <c r="P189" s="196">
        <f t="shared" si="21"/>
        <v>0</v>
      </c>
      <c r="Q189" s="196">
        <v>1.0999999999999999E-2</v>
      </c>
      <c r="R189" s="196">
        <f t="shared" si="22"/>
        <v>1.0999999999999999E-2</v>
      </c>
      <c r="S189" s="196">
        <v>0</v>
      </c>
      <c r="T189" s="197">
        <f t="shared" si="23"/>
        <v>0</v>
      </c>
      <c r="AR189" s="198" t="s">
        <v>163</v>
      </c>
      <c r="AT189" s="198" t="s">
        <v>150</v>
      </c>
      <c r="AU189" s="198" t="s">
        <v>145</v>
      </c>
      <c r="AY189" s="13" t="s">
        <v>138</v>
      </c>
      <c r="BE189" s="199">
        <f t="shared" si="24"/>
        <v>0</v>
      </c>
      <c r="BF189" s="199">
        <f t="shared" si="25"/>
        <v>0</v>
      </c>
      <c r="BG189" s="199">
        <f t="shared" si="26"/>
        <v>0</v>
      </c>
      <c r="BH189" s="199">
        <f t="shared" si="27"/>
        <v>0</v>
      </c>
      <c r="BI189" s="199">
        <f t="shared" si="28"/>
        <v>0</v>
      </c>
      <c r="BJ189" s="13" t="s">
        <v>145</v>
      </c>
      <c r="BK189" s="200">
        <f t="shared" si="29"/>
        <v>0</v>
      </c>
      <c r="BL189" s="13" t="s">
        <v>163</v>
      </c>
      <c r="BM189" s="198" t="s">
        <v>1654</v>
      </c>
    </row>
    <row r="190" spans="2:65" s="1" customFormat="1" ht="24" customHeight="1">
      <c r="B190" s="30"/>
      <c r="C190" s="201" t="s">
        <v>456</v>
      </c>
      <c r="D190" s="201" t="s">
        <v>150</v>
      </c>
      <c r="E190" s="202" t="s">
        <v>1655</v>
      </c>
      <c r="F190" s="203" t="s">
        <v>1656</v>
      </c>
      <c r="G190" s="204" t="s">
        <v>144</v>
      </c>
      <c r="H190" s="205">
        <v>1</v>
      </c>
      <c r="I190" s="206"/>
      <c r="J190" s="205">
        <f t="shared" si="20"/>
        <v>0</v>
      </c>
      <c r="K190" s="203" t="s">
        <v>1</v>
      </c>
      <c r="L190" s="207"/>
      <c r="M190" s="208" t="s">
        <v>1</v>
      </c>
      <c r="N190" s="209" t="s">
        <v>41</v>
      </c>
      <c r="O190" s="62"/>
      <c r="P190" s="196">
        <f t="shared" si="21"/>
        <v>0</v>
      </c>
      <c r="Q190" s="196">
        <v>1.0999999999999999E-2</v>
      </c>
      <c r="R190" s="196">
        <f t="shared" si="22"/>
        <v>1.0999999999999999E-2</v>
      </c>
      <c r="S190" s="196">
        <v>0</v>
      </c>
      <c r="T190" s="197">
        <f t="shared" si="23"/>
        <v>0</v>
      </c>
      <c r="AR190" s="198" t="s">
        <v>163</v>
      </c>
      <c r="AT190" s="198" t="s">
        <v>150</v>
      </c>
      <c r="AU190" s="198" t="s">
        <v>145</v>
      </c>
      <c r="AY190" s="13" t="s">
        <v>138</v>
      </c>
      <c r="BE190" s="199">
        <f t="shared" si="24"/>
        <v>0</v>
      </c>
      <c r="BF190" s="199">
        <f t="shared" si="25"/>
        <v>0</v>
      </c>
      <c r="BG190" s="199">
        <f t="shared" si="26"/>
        <v>0</v>
      </c>
      <c r="BH190" s="199">
        <f t="shared" si="27"/>
        <v>0</v>
      </c>
      <c r="BI190" s="199">
        <f t="shared" si="28"/>
        <v>0</v>
      </c>
      <c r="BJ190" s="13" t="s">
        <v>145</v>
      </c>
      <c r="BK190" s="200">
        <f t="shared" si="29"/>
        <v>0</v>
      </c>
      <c r="BL190" s="13" t="s">
        <v>163</v>
      </c>
      <c r="BM190" s="198" t="s">
        <v>1657</v>
      </c>
    </row>
    <row r="191" spans="2:65" s="1" customFormat="1" ht="16.5" customHeight="1">
      <c r="B191" s="30"/>
      <c r="C191" s="188" t="s">
        <v>460</v>
      </c>
      <c r="D191" s="188" t="s">
        <v>141</v>
      </c>
      <c r="E191" s="189" t="s">
        <v>1658</v>
      </c>
      <c r="F191" s="190" t="s">
        <v>1659</v>
      </c>
      <c r="G191" s="191" t="s">
        <v>144</v>
      </c>
      <c r="H191" s="192">
        <v>1</v>
      </c>
      <c r="I191" s="193"/>
      <c r="J191" s="192">
        <f t="shared" si="20"/>
        <v>0</v>
      </c>
      <c r="K191" s="190" t="s">
        <v>162</v>
      </c>
      <c r="L191" s="34"/>
      <c r="M191" s="194" t="s">
        <v>1</v>
      </c>
      <c r="N191" s="195" t="s">
        <v>41</v>
      </c>
      <c r="O191" s="62"/>
      <c r="P191" s="196">
        <f t="shared" si="21"/>
        <v>0</v>
      </c>
      <c r="Q191" s="196">
        <v>0</v>
      </c>
      <c r="R191" s="196">
        <f t="shared" si="22"/>
        <v>0</v>
      </c>
      <c r="S191" s="196">
        <v>0</v>
      </c>
      <c r="T191" s="197">
        <f t="shared" si="23"/>
        <v>0</v>
      </c>
      <c r="AR191" s="198" t="s">
        <v>157</v>
      </c>
      <c r="AT191" s="198" t="s">
        <v>141</v>
      </c>
      <c r="AU191" s="198" t="s">
        <v>145</v>
      </c>
      <c r="AY191" s="13" t="s">
        <v>138</v>
      </c>
      <c r="BE191" s="199">
        <f t="shared" si="24"/>
        <v>0</v>
      </c>
      <c r="BF191" s="199">
        <f t="shared" si="25"/>
        <v>0</v>
      </c>
      <c r="BG191" s="199">
        <f t="shared" si="26"/>
        <v>0</v>
      </c>
      <c r="BH191" s="199">
        <f t="shared" si="27"/>
        <v>0</v>
      </c>
      <c r="BI191" s="199">
        <f t="shared" si="28"/>
        <v>0</v>
      </c>
      <c r="BJ191" s="13" t="s">
        <v>145</v>
      </c>
      <c r="BK191" s="200">
        <f t="shared" si="29"/>
        <v>0</v>
      </c>
      <c r="BL191" s="13" t="s">
        <v>157</v>
      </c>
      <c r="BM191" s="198" t="s">
        <v>1660</v>
      </c>
    </row>
    <row r="192" spans="2:65" s="1" customFormat="1" ht="24" customHeight="1">
      <c r="B192" s="30"/>
      <c r="C192" s="201" t="s">
        <v>465</v>
      </c>
      <c r="D192" s="201" t="s">
        <v>150</v>
      </c>
      <c r="E192" s="202" t="s">
        <v>1661</v>
      </c>
      <c r="F192" s="203" t="s">
        <v>1662</v>
      </c>
      <c r="G192" s="204" t="s">
        <v>144</v>
      </c>
      <c r="H192" s="205">
        <v>3</v>
      </c>
      <c r="I192" s="206"/>
      <c r="J192" s="205">
        <f t="shared" si="20"/>
        <v>0</v>
      </c>
      <c r="K192" s="203" t="s">
        <v>1</v>
      </c>
      <c r="L192" s="207"/>
      <c r="M192" s="208" t="s">
        <v>1</v>
      </c>
      <c r="N192" s="209" t="s">
        <v>41</v>
      </c>
      <c r="O192" s="62"/>
      <c r="P192" s="196">
        <f t="shared" si="21"/>
        <v>0</v>
      </c>
      <c r="Q192" s="196">
        <v>1.0999999999999999E-2</v>
      </c>
      <c r="R192" s="196">
        <f t="shared" si="22"/>
        <v>3.3000000000000002E-2</v>
      </c>
      <c r="S192" s="196">
        <v>0</v>
      </c>
      <c r="T192" s="197">
        <f t="shared" si="23"/>
        <v>0</v>
      </c>
      <c r="AR192" s="198" t="s">
        <v>163</v>
      </c>
      <c r="AT192" s="198" t="s">
        <v>150</v>
      </c>
      <c r="AU192" s="198" t="s">
        <v>145</v>
      </c>
      <c r="AY192" s="13" t="s">
        <v>138</v>
      </c>
      <c r="BE192" s="199">
        <f t="shared" si="24"/>
        <v>0</v>
      </c>
      <c r="BF192" s="199">
        <f t="shared" si="25"/>
        <v>0</v>
      </c>
      <c r="BG192" s="199">
        <f t="shared" si="26"/>
        <v>0</v>
      </c>
      <c r="BH192" s="199">
        <f t="shared" si="27"/>
        <v>0</v>
      </c>
      <c r="BI192" s="199">
        <f t="shared" si="28"/>
        <v>0</v>
      </c>
      <c r="BJ192" s="13" t="s">
        <v>145</v>
      </c>
      <c r="BK192" s="200">
        <f t="shared" si="29"/>
        <v>0</v>
      </c>
      <c r="BL192" s="13" t="s">
        <v>163</v>
      </c>
      <c r="BM192" s="198" t="s">
        <v>1663</v>
      </c>
    </row>
    <row r="193" spans="2:65" s="1" customFormat="1" ht="16.5" customHeight="1">
      <c r="B193" s="30"/>
      <c r="C193" s="188" t="s">
        <v>469</v>
      </c>
      <c r="D193" s="188" t="s">
        <v>141</v>
      </c>
      <c r="E193" s="189" t="s">
        <v>1664</v>
      </c>
      <c r="F193" s="190" t="s">
        <v>1665</v>
      </c>
      <c r="G193" s="191" t="s">
        <v>144</v>
      </c>
      <c r="H193" s="192">
        <v>10</v>
      </c>
      <c r="I193" s="193"/>
      <c r="J193" s="192">
        <f t="shared" si="20"/>
        <v>0</v>
      </c>
      <c r="K193" s="190" t="s">
        <v>162</v>
      </c>
      <c r="L193" s="34"/>
      <c r="M193" s="194" t="s">
        <v>1</v>
      </c>
      <c r="N193" s="195" t="s">
        <v>41</v>
      </c>
      <c r="O193" s="62"/>
      <c r="P193" s="196">
        <f t="shared" si="21"/>
        <v>0</v>
      </c>
      <c r="Q193" s="196">
        <v>0</v>
      </c>
      <c r="R193" s="196">
        <f t="shared" si="22"/>
        <v>0</v>
      </c>
      <c r="S193" s="196">
        <v>0</v>
      </c>
      <c r="T193" s="197">
        <f t="shared" si="23"/>
        <v>0</v>
      </c>
      <c r="AR193" s="198" t="s">
        <v>157</v>
      </c>
      <c r="AT193" s="198" t="s">
        <v>141</v>
      </c>
      <c r="AU193" s="198" t="s">
        <v>145</v>
      </c>
      <c r="AY193" s="13" t="s">
        <v>138</v>
      </c>
      <c r="BE193" s="199">
        <f t="shared" si="24"/>
        <v>0</v>
      </c>
      <c r="BF193" s="199">
        <f t="shared" si="25"/>
        <v>0</v>
      </c>
      <c r="BG193" s="199">
        <f t="shared" si="26"/>
        <v>0</v>
      </c>
      <c r="BH193" s="199">
        <f t="shared" si="27"/>
        <v>0</v>
      </c>
      <c r="BI193" s="199">
        <f t="shared" si="28"/>
        <v>0</v>
      </c>
      <c r="BJ193" s="13" t="s">
        <v>145</v>
      </c>
      <c r="BK193" s="200">
        <f t="shared" si="29"/>
        <v>0</v>
      </c>
      <c r="BL193" s="13" t="s">
        <v>157</v>
      </c>
      <c r="BM193" s="198" t="s">
        <v>1666</v>
      </c>
    </row>
    <row r="194" spans="2:65" s="1" customFormat="1" ht="24" customHeight="1">
      <c r="B194" s="30"/>
      <c r="C194" s="201" t="s">
        <v>473</v>
      </c>
      <c r="D194" s="201" t="s">
        <v>150</v>
      </c>
      <c r="E194" s="202" t="s">
        <v>1667</v>
      </c>
      <c r="F194" s="203" t="s">
        <v>1668</v>
      </c>
      <c r="G194" s="204" t="s">
        <v>144</v>
      </c>
      <c r="H194" s="205">
        <v>10</v>
      </c>
      <c r="I194" s="206"/>
      <c r="J194" s="205">
        <f t="shared" si="20"/>
        <v>0</v>
      </c>
      <c r="K194" s="203" t="s">
        <v>1</v>
      </c>
      <c r="L194" s="207"/>
      <c r="M194" s="208" t="s">
        <v>1</v>
      </c>
      <c r="N194" s="209" t="s">
        <v>41</v>
      </c>
      <c r="O194" s="62"/>
      <c r="P194" s="196">
        <f t="shared" si="21"/>
        <v>0</v>
      </c>
      <c r="Q194" s="196">
        <v>0</v>
      </c>
      <c r="R194" s="196">
        <f t="shared" si="22"/>
        <v>0</v>
      </c>
      <c r="S194" s="196">
        <v>0</v>
      </c>
      <c r="T194" s="197">
        <f t="shared" si="23"/>
        <v>0</v>
      </c>
      <c r="AR194" s="198" t="s">
        <v>163</v>
      </c>
      <c r="AT194" s="198" t="s">
        <v>150</v>
      </c>
      <c r="AU194" s="198" t="s">
        <v>145</v>
      </c>
      <c r="AY194" s="13" t="s">
        <v>138</v>
      </c>
      <c r="BE194" s="199">
        <f t="shared" si="24"/>
        <v>0</v>
      </c>
      <c r="BF194" s="199">
        <f t="shared" si="25"/>
        <v>0</v>
      </c>
      <c r="BG194" s="199">
        <f t="shared" si="26"/>
        <v>0</v>
      </c>
      <c r="BH194" s="199">
        <f t="shared" si="27"/>
        <v>0</v>
      </c>
      <c r="BI194" s="199">
        <f t="shared" si="28"/>
        <v>0</v>
      </c>
      <c r="BJ194" s="13" t="s">
        <v>145</v>
      </c>
      <c r="BK194" s="200">
        <f t="shared" si="29"/>
        <v>0</v>
      </c>
      <c r="BL194" s="13" t="s">
        <v>163</v>
      </c>
      <c r="BM194" s="198" t="s">
        <v>1669</v>
      </c>
    </row>
    <row r="195" spans="2:65" s="1" customFormat="1" ht="16.5" customHeight="1">
      <c r="B195" s="30"/>
      <c r="C195" s="188" t="s">
        <v>477</v>
      </c>
      <c r="D195" s="188" t="s">
        <v>141</v>
      </c>
      <c r="E195" s="189" t="s">
        <v>1670</v>
      </c>
      <c r="F195" s="190" t="s">
        <v>1671</v>
      </c>
      <c r="G195" s="191" t="s">
        <v>144</v>
      </c>
      <c r="H195" s="192">
        <v>3</v>
      </c>
      <c r="I195" s="193"/>
      <c r="J195" s="192">
        <f t="shared" si="20"/>
        <v>0</v>
      </c>
      <c r="K195" s="190" t="s">
        <v>162</v>
      </c>
      <c r="L195" s="34"/>
      <c r="M195" s="194" t="s">
        <v>1</v>
      </c>
      <c r="N195" s="195" t="s">
        <v>41</v>
      </c>
      <c r="O195" s="62"/>
      <c r="P195" s="196">
        <f t="shared" si="21"/>
        <v>0</v>
      </c>
      <c r="Q195" s="196">
        <v>0</v>
      </c>
      <c r="R195" s="196">
        <f t="shared" si="22"/>
        <v>0</v>
      </c>
      <c r="S195" s="196">
        <v>0</v>
      </c>
      <c r="T195" s="197">
        <f t="shared" si="23"/>
        <v>0</v>
      </c>
      <c r="AR195" s="198" t="s">
        <v>157</v>
      </c>
      <c r="AT195" s="198" t="s">
        <v>141</v>
      </c>
      <c r="AU195" s="198" t="s">
        <v>145</v>
      </c>
      <c r="AY195" s="13" t="s">
        <v>138</v>
      </c>
      <c r="BE195" s="199">
        <f t="shared" si="24"/>
        <v>0</v>
      </c>
      <c r="BF195" s="199">
        <f t="shared" si="25"/>
        <v>0</v>
      </c>
      <c r="BG195" s="199">
        <f t="shared" si="26"/>
        <v>0</v>
      </c>
      <c r="BH195" s="199">
        <f t="shared" si="27"/>
        <v>0</v>
      </c>
      <c r="BI195" s="199">
        <f t="shared" si="28"/>
        <v>0</v>
      </c>
      <c r="BJ195" s="13" t="s">
        <v>145</v>
      </c>
      <c r="BK195" s="200">
        <f t="shared" si="29"/>
        <v>0</v>
      </c>
      <c r="BL195" s="13" t="s">
        <v>157</v>
      </c>
      <c r="BM195" s="198" t="s">
        <v>1672</v>
      </c>
    </row>
    <row r="196" spans="2:65" s="1" customFormat="1" ht="24" customHeight="1">
      <c r="B196" s="30"/>
      <c r="C196" s="201" t="s">
        <v>481</v>
      </c>
      <c r="D196" s="201" t="s">
        <v>150</v>
      </c>
      <c r="E196" s="202" t="s">
        <v>1667</v>
      </c>
      <c r="F196" s="203" t="s">
        <v>1668</v>
      </c>
      <c r="G196" s="204" t="s">
        <v>144</v>
      </c>
      <c r="H196" s="205">
        <v>3</v>
      </c>
      <c r="I196" s="206"/>
      <c r="J196" s="205">
        <f t="shared" si="20"/>
        <v>0</v>
      </c>
      <c r="K196" s="203" t="s">
        <v>1</v>
      </c>
      <c r="L196" s="207"/>
      <c r="M196" s="208" t="s">
        <v>1</v>
      </c>
      <c r="N196" s="209" t="s">
        <v>41</v>
      </c>
      <c r="O196" s="62"/>
      <c r="P196" s="196">
        <f t="shared" si="21"/>
        <v>0</v>
      </c>
      <c r="Q196" s="196">
        <v>0</v>
      </c>
      <c r="R196" s="196">
        <f t="shared" si="22"/>
        <v>0</v>
      </c>
      <c r="S196" s="196">
        <v>0</v>
      </c>
      <c r="T196" s="197">
        <f t="shared" si="23"/>
        <v>0</v>
      </c>
      <c r="AR196" s="198" t="s">
        <v>163</v>
      </c>
      <c r="AT196" s="198" t="s">
        <v>150</v>
      </c>
      <c r="AU196" s="198" t="s">
        <v>145</v>
      </c>
      <c r="AY196" s="13" t="s">
        <v>138</v>
      </c>
      <c r="BE196" s="199">
        <f t="shared" si="24"/>
        <v>0</v>
      </c>
      <c r="BF196" s="199">
        <f t="shared" si="25"/>
        <v>0</v>
      </c>
      <c r="BG196" s="199">
        <f t="shared" si="26"/>
        <v>0</v>
      </c>
      <c r="BH196" s="199">
        <f t="shared" si="27"/>
        <v>0</v>
      </c>
      <c r="BI196" s="199">
        <f t="shared" si="28"/>
        <v>0</v>
      </c>
      <c r="BJ196" s="13" t="s">
        <v>145</v>
      </c>
      <c r="BK196" s="200">
        <f t="shared" si="29"/>
        <v>0</v>
      </c>
      <c r="BL196" s="13" t="s">
        <v>163</v>
      </c>
      <c r="BM196" s="198" t="s">
        <v>1673</v>
      </c>
    </row>
    <row r="197" spans="2:65" s="1" customFormat="1" ht="16.5" customHeight="1">
      <c r="B197" s="30"/>
      <c r="C197" s="188" t="s">
        <v>485</v>
      </c>
      <c r="D197" s="188" t="s">
        <v>141</v>
      </c>
      <c r="E197" s="189" t="s">
        <v>1674</v>
      </c>
      <c r="F197" s="190" t="s">
        <v>1675</v>
      </c>
      <c r="G197" s="191" t="s">
        <v>144</v>
      </c>
      <c r="H197" s="192">
        <v>1</v>
      </c>
      <c r="I197" s="193"/>
      <c r="J197" s="192">
        <f t="shared" si="20"/>
        <v>0</v>
      </c>
      <c r="K197" s="190" t="s">
        <v>162</v>
      </c>
      <c r="L197" s="34"/>
      <c r="M197" s="194" t="s">
        <v>1</v>
      </c>
      <c r="N197" s="195" t="s">
        <v>41</v>
      </c>
      <c r="O197" s="62"/>
      <c r="P197" s="196">
        <f t="shared" si="21"/>
        <v>0</v>
      </c>
      <c r="Q197" s="196">
        <v>0</v>
      </c>
      <c r="R197" s="196">
        <f t="shared" si="22"/>
        <v>0</v>
      </c>
      <c r="S197" s="196">
        <v>0</v>
      </c>
      <c r="T197" s="197">
        <f t="shared" si="23"/>
        <v>0</v>
      </c>
      <c r="AR197" s="198" t="s">
        <v>157</v>
      </c>
      <c r="AT197" s="198" t="s">
        <v>141</v>
      </c>
      <c r="AU197" s="198" t="s">
        <v>145</v>
      </c>
      <c r="AY197" s="13" t="s">
        <v>138</v>
      </c>
      <c r="BE197" s="199">
        <f t="shared" si="24"/>
        <v>0</v>
      </c>
      <c r="BF197" s="199">
        <f t="shared" si="25"/>
        <v>0</v>
      </c>
      <c r="BG197" s="199">
        <f t="shared" si="26"/>
        <v>0</v>
      </c>
      <c r="BH197" s="199">
        <f t="shared" si="27"/>
        <v>0</v>
      </c>
      <c r="BI197" s="199">
        <f t="shared" si="28"/>
        <v>0</v>
      </c>
      <c r="BJ197" s="13" t="s">
        <v>145</v>
      </c>
      <c r="BK197" s="200">
        <f t="shared" si="29"/>
        <v>0</v>
      </c>
      <c r="BL197" s="13" t="s">
        <v>157</v>
      </c>
      <c r="BM197" s="198" t="s">
        <v>1676</v>
      </c>
    </row>
    <row r="198" spans="2:65" s="1" customFormat="1" ht="24" customHeight="1">
      <c r="B198" s="30"/>
      <c r="C198" s="201" t="s">
        <v>489</v>
      </c>
      <c r="D198" s="201" t="s">
        <v>150</v>
      </c>
      <c r="E198" s="202" t="s">
        <v>1667</v>
      </c>
      <c r="F198" s="203" t="s">
        <v>1668</v>
      </c>
      <c r="G198" s="204" t="s">
        <v>144</v>
      </c>
      <c r="H198" s="205">
        <v>1</v>
      </c>
      <c r="I198" s="206"/>
      <c r="J198" s="205">
        <f t="shared" si="20"/>
        <v>0</v>
      </c>
      <c r="K198" s="203" t="s">
        <v>1</v>
      </c>
      <c r="L198" s="207"/>
      <c r="M198" s="208" t="s">
        <v>1</v>
      </c>
      <c r="N198" s="209" t="s">
        <v>41</v>
      </c>
      <c r="O198" s="62"/>
      <c r="P198" s="196">
        <f t="shared" si="21"/>
        <v>0</v>
      </c>
      <c r="Q198" s="196">
        <v>0</v>
      </c>
      <c r="R198" s="196">
        <f t="shared" si="22"/>
        <v>0</v>
      </c>
      <c r="S198" s="196">
        <v>0</v>
      </c>
      <c r="T198" s="197">
        <f t="shared" si="23"/>
        <v>0</v>
      </c>
      <c r="AR198" s="198" t="s">
        <v>163</v>
      </c>
      <c r="AT198" s="198" t="s">
        <v>150</v>
      </c>
      <c r="AU198" s="198" t="s">
        <v>145</v>
      </c>
      <c r="AY198" s="13" t="s">
        <v>138</v>
      </c>
      <c r="BE198" s="199">
        <f t="shared" si="24"/>
        <v>0</v>
      </c>
      <c r="BF198" s="199">
        <f t="shared" si="25"/>
        <v>0</v>
      </c>
      <c r="BG198" s="199">
        <f t="shared" si="26"/>
        <v>0</v>
      </c>
      <c r="BH198" s="199">
        <f t="shared" si="27"/>
        <v>0</v>
      </c>
      <c r="BI198" s="199">
        <f t="shared" si="28"/>
        <v>0</v>
      </c>
      <c r="BJ198" s="13" t="s">
        <v>145</v>
      </c>
      <c r="BK198" s="200">
        <f t="shared" si="29"/>
        <v>0</v>
      </c>
      <c r="BL198" s="13" t="s">
        <v>163</v>
      </c>
      <c r="BM198" s="198" t="s">
        <v>1677</v>
      </c>
    </row>
    <row r="199" spans="2:65" s="1" customFormat="1" ht="24" customHeight="1">
      <c r="B199" s="30"/>
      <c r="C199" s="188" t="s">
        <v>493</v>
      </c>
      <c r="D199" s="188" t="s">
        <v>141</v>
      </c>
      <c r="E199" s="189" t="s">
        <v>1678</v>
      </c>
      <c r="F199" s="190" t="s">
        <v>1679</v>
      </c>
      <c r="G199" s="191" t="s">
        <v>144</v>
      </c>
      <c r="H199" s="192">
        <v>19</v>
      </c>
      <c r="I199" s="193"/>
      <c r="J199" s="192">
        <f t="shared" si="20"/>
        <v>0</v>
      </c>
      <c r="K199" s="190" t="s">
        <v>162</v>
      </c>
      <c r="L199" s="34"/>
      <c r="M199" s="194" t="s">
        <v>1</v>
      </c>
      <c r="N199" s="195" t="s">
        <v>41</v>
      </c>
      <c r="O199" s="62"/>
      <c r="P199" s="196">
        <f t="shared" si="21"/>
        <v>0</v>
      </c>
      <c r="Q199" s="196">
        <v>0</v>
      </c>
      <c r="R199" s="196">
        <f t="shared" si="22"/>
        <v>0</v>
      </c>
      <c r="S199" s="196">
        <v>0</v>
      </c>
      <c r="T199" s="197">
        <f t="shared" si="23"/>
        <v>0</v>
      </c>
      <c r="AR199" s="198" t="s">
        <v>157</v>
      </c>
      <c r="AT199" s="198" t="s">
        <v>141</v>
      </c>
      <c r="AU199" s="198" t="s">
        <v>145</v>
      </c>
      <c r="AY199" s="13" t="s">
        <v>138</v>
      </c>
      <c r="BE199" s="199">
        <f t="shared" si="24"/>
        <v>0</v>
      </c>
      <c r="BF199" s="199">
        <f t="shared" si="25"/>
        <v>0</v>
      </c>
      <c r="BG199" s="199">
        <f t="shared" si="26"/>
        <v>0</v>
      </c>
      <c r="BH199" s="199">
        <f t="shared" si="27"/>
        <v>0</v>
      </c>
      <c r="BI199" s="199">
        <f t="shared" si="28"/>
        <v>0</v>
      </c>
      <c r="BJ199" s="13" t="s">
        <v>145</v>
      </c>
      <c r="BK199" s="200">
        <f t="shared" si="29"/>
        <v>0</v>
      </c>
      <c r="BL199" s="13" t="s">
        <v>157</v>
      </c>
      <c r="BM199" s="198" t="s">
        <v>1680</v>
      </c>
    </row>
    <row r="200" spans="2:65" s="1" customFormat="1" ht="16.5" customHeight="1">
      <c r="B200" s="30"/>
      <c r="C200" s="188" t="s">
        <v>497</v>
      </c>
      <c r="D200" s="188" t="s">
        <v>141</v>
      </c>
      <c r="E200" s="189" t="s">
        <v>1681</v>
      </c>
      <c r="F200" s="190" t="s">
        <v>1682</v>
      </c>
      <c r="G200" s="191" t="s">
        <v>203</v>
      </c>
      <c r="H200" s="192">
        <v>23</v>
      </c>
      <c r="I200" s="193"/>
      <c r="J200" s="192">
        <f t="shared" si="20"/>
        <v>0</v>
      </c>
      <c r="K200" s="190" t="s">
        <v>268</v>
      </c>
      <c r="L200" s="34"/>
      <c r="M200" s="194" t="s">
        <v>1</v>
      </c>
      <c r="N200" s="195" t="s">
        <v>41</v>
      </c>
      <c r="O200" s="62"/>
      <c r="P200" s="196">
        <f t="shared" si="21"/>
        <v>0</v>
      </c>
      <c r="Q200" s="196">
        <v>0</v>
      </c>
      <c r="R200" s="196">
        <f t="shared" si="22"/>
        <v>0</v>
      </c>
      <c r="S200" s="196">
        <v>0</v>
      </c>
      <c r="T200" s="197">
        <f t="shared" si="23"/>
        <v>0</v>
      </c>
      <c r="AR200" s="198" t="s">
        <v>157</v>
      </c>
      <c r="AT200" s="198" t="s">
        <v>141</v>
      </c>
      <c r="AU200" s="198" t="s">
        <v>145</v>
      </c>
      <c r="AY200" s="13" t="s">
        <v>138</v>
      </c>
      <c r="BE200" s="199">
        <f t="shared" si="24"/>
        <v>0</v>
      </c>
      <c r="BF200" s="199">
        <f t="shared" si="25"/>
        <v>0</v>
      </c>
      <c r="BG200" s="199">
        <f t="shared" si="26"/>
        <v>0</v>
      </c>
      <c r="BH200" s="199">
        <f t="shared" si="27"/>
        <v>0</v>
      </c>
      <c r="BI200" s="199">
        <f t="shared" si="28"/>
        <v>0</v>
      </c>
      <c r="BJ200" s="13" t="s">
        <v>145</v>
      </c>
      <c r="BK200" s="200">
        <f t="shared" si="29"/>
        <v>0</v>
      </c>
      <c r="BL200" s="13" t="s">
        <v>157</v>
      </c>
      <c r="BM200" s="198" t="s">
        <v>1683</v>
      </c>
    </row>
    <row r="201" spans="2:65" s="1" customFormat="1" ht="16.5" customHeight="1">
      <c r="B201" s="30"/>
      <c r="C201" s="201" t="s">
        <v>501</v>
      </c>
      <c r="D201" s="201" t="s">
        <v>150</v>
      </c>
      <c r="E201" s="202" t="s">
        <v>1684</v>
      </c>
      <c r="F201" s="203" t="s">
        <v>1685</v>
      </c>
      <c r="G201" s="204" t="s">
        <v>168</v>
      </c>
      <c r="H201" s="205">
        <v>21.666</v>
      </c>
      <c r="I201" s="206"/>
      <c r="J201" s="205">
        <f t="shared" ref="J201:J232" si="30">ROUND(I201*H201,3)</f>
        <v>0</v>
      </c>
      <c r="K201" s="203" t="s">
        <v>268</v>
      </c>
      <c r="L201" s="207"/>
      <c r="M201" s="208" t="s">
        <v>1</v>
      </c>
      <c r="N201" s="209" t="s">
        <v>41</v>
      </c>
      <c r="O201" s="62"/>
      <c r="P201" s="196">
        <f t="shared" ref="P201:P232" si="31">O201*H201</f>
        <v>0</v>
      </c>
      <c r="Q201" s="196">
        <v>1E-3</v>
      </c>
      <c r="R201" s="196">
        <f t="shared" ref="R201:R232" si="32">Q201*H201</f>
        <v>2.1666000000000001E-2</v>
      </c>
      <c r="S201" s="196">
        <v>0</v>
      </c>
      <c r="T201" s="197">
        <f t="shared" ref="T201:T232" si="33">S201*H201</f>
        <v>0</v>
      </c>
      <c r="AR201" s="198" t="s">
        <v>163</v>
      </c>
      <c r="AT201" s="198" t="s">
        <v>150</v>
      </c>
      <c r="AU201" s="198" t="s">
        <v>145</v>
      </c>
      <c r="AY201" s="13" t="s">
        <v>138</v>
      </c>
      <c r="BE201" s="199">
        <f t="shared" ref="BE201:BE221" si="34">IF(N201="základná",J201,0)</f>
        <v>0</v>
      </c>
      <c r="BF201" s="199">
        <f t="shared" ref="BF201:BF221" si="35">IF(N201="znížená",J201,0)</f>
        <v>0</v>
      </c>
      <c r="BG201" s="199">
        <f t="shared" ref="BG201:BG221" si="36">IF(N201="zákl. prenesená",J201,0)</f>
        <v>0</v>
      </c>
      <c r="BH201" s="199">
        <f t="shared" ref="BH201:BH221" si="37">IF(N201="zníž. prenesená",J201,0)</f>
        <v>0</v>
      </c>
      <c r="BI201" s="199">
        <f t="shared" ref="BI201:BI221" si="38">IF(N201="nulová",J201,0)</f>
        <v>0</v>
      </c>
      <c r="BJ201" s="13" t="s">
        <v>145</v>
      </c>
      <c r="BK201" s="200">
        <f t="shared" ref="BK201:BK221" si="39">ROUND(I201*H201,3)</f>
        <v>0</v>
      </c>
      <c r="BL201" s="13" t="s">
        <v>163</v>
      </c>
      <c r="BM201" s="198" t="s">
        <v>1686</v>
      </c>
    </row>
    <row r="202" spans="2:65" s="1" customFormat="1" ht="24" customHeight="1">
      <c r="B202" s="30"/>
      <c r="C202" s="188" t="s">
        <v>505</v>
      </c>
      <c r="D202" s="188" t="s">
        <v>141</v>
      </c>
      <c r="E202" s="189" t="s">
        <v>1687</v>
      </c>
      <c r="F202" s="190" t="s">
        <v>1688</v>
      </c>
      <c r="G202" s="191" t="s">
        <v>203</v>
      </c>
      <c r="H202" s="192">
        <v>902</v>
      </c>
      <c r="I202" s="193"/>
      <c r="J202" s="192">
        <f t="shared" si="30"/>
        <v>0</v>
      </c>
      <c r="K202" s="190" t="s">
        <v>268</v>
      </c>
      <c r="L202" s="34"/>
      <c r="M202" s="194" t="s">
        <v>1</v>
      </c>
      <c r="N202" s="195" t="s">
        <v>41</v>
      </c>
      <c r="O202" s="62"/>
      <c r="P202" s="196">
        <f t="shared" si="31"/>
        <v>0</v>
      </c>
      <c r="Q202" s="196">
        <v>0</v>
      </c>
      <c r="R202" s="196">
        <f t="shared" si="32"/>
        <v>0</v>
      </c>
      <c r="S202" s="196">
        <v>0</v>
      </c>
      <c r="T202" s="197">
        <f t="shared" si="33"/>
        <v>0</v>
      </c>
      <c r="AR202" s="198" t="s">
        <v>157</v>
      </c>
      <c r="AT202" s="198" t="s">
        <v>141</v>
      </c>
      <c r="AU202" s="198" t="s">
        <v>145</v>
      </c>
      <c r="AY202" s="13" t="s">
        <v>138</v>
      </c>
      <c r="BE202" s="199">
        <f t="shared" si="34"/>
        <v>0</v>
      </c>
      <c r="BF202" s="199">
        <f t="shared" si="35"/>
        <v>0</v>
      </c>
      <c r="BG202" s="199">
        <f t="shared" si="36"/>
        <v>0</v>
      </c>
      <c r="BH202" s="199">
        <f t="shared" si="37"/>
        <v>0</v>
      </c>
      <c r="BI202" s="199">
        <f t="shared" si="38"/>
        <v>0</v>
      </c>
      <c r="BJ202" s="13" t="s">
        <v>145</v>
      </c>
      <c r="BK202" s="200">
        <f t="shared" si="39"/>
        <v>0</v>
      </c>
      <c r="BL202" s="13" t="s">
        <v>157</v>
      </c>
      <c r="BM202" s="198" t="s">
        <v>1689</v>
      </c>
    </row>
    <row r="203" spans="2:65" s="1" customFormat="1" ht="16.5" customHeight="1">
      <c r="B203" s="30"/>
      <c r="C203" s="201" t="s">
        <v>157</v>
      </c>
      <c r="D203" s="201" t="s">
        <v>150</v>
      </c>
      <c r="E203" s="202" t="s">
        <v>1684</v>
      </c>
      <c r="F203" s="203" t="s">
        <v>1685</v>
      </c>
      <c r="G203" s="204" t="s">
        <v>168</v>
      </c>
      <c r="H203" s="205">
        <v>849.68399999999997</v>
      </c>
      <c r="I203" s="206"/>
      <c r="J203" s="205">
        <f t="shared" si="30"/>
        <v>0</v>
      </c>
      <c r="K203" s="203" t="s">
        <v>268</v>
      </c>
      <c r="L203" s="207"/>
      <c r="M203" s="208" t="s">
        <v>1</v>
      </c>
      <c r="N203" s="209" t="s">
        <v>41</v>
      </c>
      <c r="O203" s="62"/>
      <c r="P203" s="196">
        <f t="shared" si="31"/>
        <v>0</v>
      </c>
      <c r="Q203" s="196">
        <v>1E-3</v>
      </c>
      <c r="R203" s="196">
        <f t="shared" si="32"/>
        <v>0.84968399999999999</v>
      </c>
      <c r="S203" s="196">
        <v>0</v>
      </c>
      <c r="T203" s="197">
        <f t="shared" si="33"/>
        <v>0</v>
      </c>
      <c r="AR203" s="198" t="s">
        <v>163</v>
      </c>
      <c r="AT203" s="198" t="s">
        <v>150</v>
      </c>
      <c r="AU203" s="198" t="s">
        <v>145</v>
      </c>
      <c r="AY203" s="13" t="s">
        <v>138</v>
      </c>
      <c r="BE203" s="199">
        <f t="shared" si="34"/>
        <v>0</v>
      </c>
      <c r="BF203" s="199">
        <f t="shared" si="35"/>
        <v>0</v>
      </c>
      <c r="BG203" s="199">
        <f t="shared" si="36"/>
        <v>0</v>
      </c>
      <c r="BH203" s="199">
        <f t="shared" si="37"/>
        <v>0</v>
      </c>
      <c r="BI203" s="199">
        <f t="shared" si="38"/>
        <v>0</v>
      </c>
      <c r="BJ203" s="13" t="s">
        <v>145</v>
      </c>
      <c r="BK203" s="200">
        <f t="shared" si="39"/>
        <v>0</v>
      </c>
      <c r="BL203" s="13" t="s">
        <v>163</v>
      </c>
      <c r="BM203" s="198" t="s">
        <v>1690</v>
      </c>
    </row>
    <row r="204" spans="2:65" s="1" customFormat="1" ht="16.5" customHeight="1">
      <c r="B204" s="30"/>
      <c r="C204" s="188" t="s">
        <v>512</v>
      </c>
      <c r="D204" s="188" t="s">
        <v>141</v>
      </c>
      <c r="E204" s="189" t="s">
        <v>1691</v>
      </c>
      <c r="F204" s="190" t="s">
        <v>1692</v>
      </c>
      <c r="G204" s="191" t="s">
        <v>203</v>
      </c>
      <c r="H204" s="192">
        <v>23</v>
      </c>
      <c r="I204" s="193"/>
      <c r="J204" s="192">
        <f t="shared" si="30"/>
        <v>0</v>
      </c>
      <c r="K204" s="190" t="s">
        <v>268</v>
      </c>
      <c r="L204" s="34"/>
      <c r="M204" s="194" t="s">
        <v>1</v>
      </c>
      <c r="N204" s="195" t="s">
        <v>41</v>
      </c>
      <c r="O204" s="62"/>
      <c r="P204" s="196">
        <f t="shared" si="31"/>
        <v>0</v>
      </c>
      <c r="Q204" s="196">
        <v>0</v>
      </c>
      <c r="R204" s="196">
        <f t="shared" si="32"/>
        <v>0</v>
      </c>
      <c r="S204" s="196">
        <v>0</v>
      </c>
      <c r="T204" s="197">
        <f t="shared" si="33"/>
        <v>0</v>
      </c>
      <c r="AR204" s="198" t="s">
        <v>157</v>
      </c>
      <c r="AT204" s="198" t="s">
        <v>141</v>
      </c>
      <c r="AU204" s="198" t="s">
        <v>145</v>
      </c>
      <c r="AY204" s="13" t="s">
        <v>138</v>
      </c>
      <c r="BE204" s="199">
        <f t="shared" si="34"/>
        <v>0</v>
      </c>
      <c r="BF204" s="199">
        <f t="shared" si="35"/>
        <v>0</v>
      </c>
      <c r="BG204" s="199">
        <f t="shared" si="36"/>
        <v>0</v>
      </c>
      <c r="BH204" s="199">
        <f t="shared" si="37"/>
        <v>0</v>
      </c>
      <c r="BI204" s="199">
        <f t="shared" si="38"/>
        <v>0</v>
      </c>
      <c r="BJ204" s="13" t="s">
        <v>145</v>
      </c>
      <c r="BK204" s="200">
        <f t="shared" si="39"/>
        <v>0</v>
      </c>
      <c r="BL204" s="13" t="s">
        <v>157</v>
      </c>
      <c r="BM204" s="198" t="s">
        <v>1693</v>
      </c>
    </row>
    <row r="205" spans="2:65" s="1" customFormat="1" ht="16.5" customHeight="1">
      <c r="B205" s="30"/>
      <c r="C205" s="201" t="s">
        <v>516</v>
      </c>
      <c r="D205" s="201" t="s">
        <v>150</v>
      </c>
      <c r="E205" s="202" t="s">
        <v>1694</v>
      </c>
      <c r="F205" s="203" t="s">
        <v>1695</v>
      </c>
      <c r="G205" s="204" t="s">
        <v>168</v>
      </c>
      <c r="H205" s="205">
        <v>2.3E-2</v>
      </c>
      <c r="I205" s="206"/>
      <c r="J205" s="205">
        <f t="shared" si="30"/>
        <v>0</v>
      </c>
      <c r="K205" s="203" t="s">
        <v>268</v>
      </c>
      <c r="L205" s="207"/>
      <c r="M205" s="208" t="s">
        <v>1</v>
      </c>
      <c r="N205" s="209" t="s">
        <v>41</v>
      </c>
      <c r="O205" s="62"/>
      <c r="P205" s="196">
        <f t="shared" si="31"/>
        <v>0</v>
      </c>
      <c r="Q205" s="196">
        <v>1E-3</v>
      </c>
      <c r="R205" s="196">
        <f t="shared" si="32"/>
        <v>2.3E-5</v>
      </c>
      <c r="S205" s="196">
        <v>0</v>
      </c>
      <c r="T205" s="197">
        <f t="shared" si="33"/>
        <v>0</v>
      </c>
      <c r="AR205" s="198" t="s">
        <v>163</v>
      </c>
      <c r="AT205" s="198" t="s">
        <v>150</v>
      </c>
      <c r="AU205" s="198" t="s">
        <v>145</v>
      </c>
      <c r="AY205" s="13" t="s">
        <v>138</v>
      </c>
      <c r="BE205" s="199">
        <f t="shared" si="34"/>
        <v>0</v>
      </c>
      <c r="BF205" s="199">
        <f t="shared" si="35"/>
        <v>0</v>
      </c>
      <c r="BG205" s="199">
        <f t="shared" si="36"/>
        <v>0</v>
      </c>
      <c r="BH205" s="199">
        <f t="shared" si="37"/>
        <v>0</v>
      </c>
      <c r="BI205" s="199">
        <f t="shared" si="38"/>
        <v>0</v>
      </c>
      <c r="BJ205" s="13" t="s">
        <v>145</v>
      </c>
      <c r="BK205" s="200">
        <f t="shared" si="39"/>
        <v>0</v>
      </c>
      <c r="BL205" s="13" t="s">
        <v>163</v>
      </c>
      <c r="BM205" s="198" t="s">
        <v>1696</v>
      </c>
    </row>
    <row r="206" spans="2:65" s="1" customFormat="1" ht="16.5" customHeight="1">
      <c r="B206" s="30"/>
      <c r="C206" s="201" t="s">
        <v>520</v>
      </c>
      <c r="D206" s="201" t="s">
        <v>150</v>
      </c>
      <c r="E206" s="202" t="s">
        <v>1697</v>
      </c>
      <c r="F206" s="203" t="s">
        <v>1698</v>
      </c>
      <c r="G206" s="204" t="s">
        <v>168</v>
      </c>
      <c r="H206" s="205">
        <v>2.3E-2</v>
      </c>
      <c r="I206" s="206"/>
      <c r="J206" s="205">
        <f t="shared" si="30"/>
        <v>0</v>
      </c>
      <c r="K206" s="203" t="s">
        <v>268</v>
      </c>
      <c r="L206" s="207"/>
      <c r="M206" s="208" t="s">
        <v>1</v>
      </c>
      <c r="N206" s="209" t="s">
        <v>41</v>
      </c>
      <c r="O206" s="62"/>
      <c r="P206" s="196">
        <f t="shared" si="31"/>
        <v>0</v>
      </c>
      <c r="Q206" s="196">
        <v>1E-3</v>
      </c>
      <c r="R206" s="196">
        <f t="shared" si="32"/>
        <v>2.3E-5</v>
      </c>
      <c r="S206" s="196">
        <v>0</v>
      </c>
      <c r="T206" s="197">
        <f t="shared" si="33"/>
        <v>0</v>
      </c>
      <c r="AR206" s="198" t="s">
        <v>163</v>
      </c>
      <c r="AT206" s="198" t="s">
        <v>150</v>
      </c>
      <c r="AU206" s="198" t="s">
        <v>145</v>
      </c>
      <c r="AY206" s="13" t="s">
        <v>138</v>
      </c>
      <c r="BE206" s="199">
        <f t="shared" si="34"/>
        <v>0</v>
      </c>
      <c r="BF206" s="199">
        <f t="shared" si="35"/>
        <v>0</v>
      </c>
      <c r="BG206" s="199">
        <f t="shared" si="36"/>
        <v>0</v>
      </c>
      <c r="BH206" s="199">
        <f t="shared" si="37"/>
        <v>0</v>
      </c>
      <c r="BI206" s="199">
        <f t="shared" si="38"/>
        <v>0</v>
      </c>
      <c r="BJ206" s="13" t="s">
        <v>145</v>
      </c>
      <c r="BK206" s="200">
        <f t="shared" si="39"/>
        <v>0</v>
      </c>
      <c r="BL206" s="13" t="s">
        <v>163</v>
      </c>
      <c r="BM206" s="198" t="s">
        <v>1699</v>
      </c>
    </row>
    <row r="207" spans="2:65" s="1" customFormat="1" ht="24" customHeight="1">
      <c r="B207" s="30"/>
      <c r="C207" s="201" t="s">
        <v>524</v>
      </c>
      <c r="D207" s="201" t="s">
        <v>150</v>
      </c>
      <c r="E207" s="202" t="s">
        <v>172</v>
      </c>
      <c r="F207" s="203" t="s">
        <v>173</v>
      </c>
      <c r="G207" s="204" t="s">
        <v>168</v>
      </c>
      <c r="H207" s="205">
        <v>2.3E-2</v>
      </c>
      <c r="I207" s="206"/>
      <c r="J207" s="205">
        <f t="shared" si="30"/>
        <v>0</v>
      </c>
      <c r="K207" s="203" t="s">
        <v>268</v>
      </c>
      <c r="L207" s="207"/>
      <c r="M207" s="208" t="s">
        <v>1</v>
      </c>
      <c r="N207" s="209" t="s">
        <v>41</v>
      </c>
      <c r="O207" s="62"/>
      <c r="P207" s="196">
        <f t="shared" si="31"/>
        <v>0</v>
      </c>
      <c r="Q207" s="196">
        <v>1E-3</v>
      </c>
      <c r="R207" s="196">
        <f t="shared" si="32"/>
        <v>2.3E-5</v>
      </c>
      <c r="S207" s="196">
        <v>0</v>
      </c>
      <c r="T207" s="197">
        <f t="shared" si="33"/>
        <v>0</v>
      </c>
      <c r="AR207" s="198" t="s">
        <v>163</v>
      </c>
      <c r="AT207" s="198" t="s">
        <v>150</v>
      </c>
      <c r="AU207" s="198" t="s">
        <v>145</v>
      </c>
      <c r="AY207" s="13" t="s">
        <v>138</v>
      </c>
      <c r="BE207" s="199">
        <f t="shared" si="34"/>
        <v>0</v>
      </c>
      <c r="BF207" s="199">
        <f t="shared" si="35"/>
        <v>0</v>
      </c>
      <c r="BG207" s="199">
        <f t="shared" si="36"/>
        <v>0</v>
      </c>
      <c r="BH207" s="199">
        <f t="shared" si="37"/>
        <v>0</v>
      </c>
      <c r="BI207" s="199">
        <f t="shared" si="38"/>
        <v>0</v>
      </c>
      <c r="BJ207" s="13" t="s">
        <v>145</v>
      </c>
      <c r="BK207" s="200">
        <f t="shared" si="39"/>
        <v>0</v>
      </c>
      <c r="BL207" s="13" t="s">
        <v>163</v>
      </c>
      <c r="BM207" s="198" t="s">
        <v>1700</v>
      </c>
    </row>
    <row r="208" spans="2:65" s="1" customFormat="1" ht="16.5" customHeight="1">
      <c r="B208" s="30"/>
      <c r="C208" s="188" t="s">
        <v>528</v>
      </c>
      <c r="D208" s="188" t="s">
        <v>141</v>
      </c>
      <c r="E208" s="189" t="s">
        <v>1701</v>
      </c>
      <c r="F208" s="190" t="s">
        <v>1702</v>
      </c>
      <c r="G208" s="191" t="s">
        <v>263</v>
      </c>
      <c r="H208" s="192">
        <v>17.902999999999999</v>
      </c>
      <c r="I208" s="193"/>
      <c r="J208" s="192">
        <f t="shared" si="30"/>
        <v>0</v>
      </c>
      <c r="K208" s="190" t="s">
        <v>162</v>
      </c>
      <c r="L208" s="34"/>
      <c r="M208" s="194" t="s">
        <v>1</v>
      </c>
      <c r="N208" s="195" t="s">
        <v>41</v>
      </c>
      <c r="O208" s="62"/>
      <c r="P208" s="196">
        <f t="shared" si="31"/>
        <v>0</v>
      </c>
      <c r="Q208" s="196">
        <v>0</v>
      </c>
      <c r="R208" s="196">
        <f t="shared" si="32"/>
        <v>0</v>
      </c>
      <c r="S208" s="196">
        <v>0</v>
      </c>
      <c r="T208" s="197">
        <f t="shared" si="33"/>
        <v>0</v>
      </c>
      <c r="AR208" s="198" t="s">
        <v>157</v>
      </c>
      <c r="AT208" s="198" t="s">
        <v>141</v>
      </c>
      <c r="AU208" s="198" t="s">
        <v>145</v>
      </c>
      <c r="AY208" s="13" t="s">
        <v>138</v>
      </c>
      <c r="BE208" s="199">
        <f t="shared" si="34"/>
        <v>0</v>
      </c>
      <c r="BF208" s="199">
        <f t="shared" si="35"/>
        <v>0</v>
      </c>
      <c r="BG208" s="199">
        <f t="shared" si="36"/>
        <v>0</v>
      </c>
      <c r="BH208" s="199">
        <f t="shared" si="37"/>
        <v>0</v>
      </c>
      <c r="BI208" s="199">
        <f t="shared" si="38"/>
        <v>0</v>
      </c>
      <c r="BJ208" s="13" t="s">
        <v>145</v>
      </c>
      <c r="BK208" s="200">
        <f t="shared" si="39"/>
        <v>0</v>
      </c>
      <c r="BL208" s="13" t="s">
        <v>157</v>
      </c>
      <c r="BM208" s="198" t="s">
        <v>1703</v>
      </c>
    </row>
    <row r="209" spans="2:65" s="1" customFormat="1" ht="16.5" customHeight="1">
      <c r="B209" s="30"/>
      <c r="C209" s="201" t="s">
        <v>532</v>
      </c>
      <c r="D209" s="201" t="s">
        <v>150</v>
      </c>
      <c r="E209" s="202" t="s">
        <v>401</v>
      </c>
      <c r="F209" s="203" t="s">
        <v>402</v>
      </c>
      <c r="G209" s="204" t="s">
        <v>168</v>
      </c>
      <c r="H209" s="205">
        <v>4</v>
      </c>
      <c r="I209" s="206"/>
      <c r="J209" s="205">
        <f t="shared" si="30"/>
        <v>0</v>
      </c>
      <c r="K209" s="203" t="s">
        <v>1</v>
      </c>
      <c r="L209" s="207"/>
      <c r="M209" s="208" t="s">
        <v>1</v>
      </c>
      <c r="N209" s="209" t="s">
        <v>41</v>
      </c>
      <c r="O209" s="62"/>
      <c r="P209" s="196">
        <f t="shared" si="31"/>
        <v>0</v>
      </c>
      <c r="Q209" s="196">
        <v>1E-3</v>
      </c>
      <c r="R209" s="196">
        <f t="shared" si="32"/>
        <v>4.0000000000000001E-3</v>
      </c>
      <c r="S209" s="196">
        <v>0</v>
      </c>
      <c r="T209" s="197">
        <f t="shared" si="33"/>
        <v>0</v>
      </c>
      <c r="AR209" s="198" t="s">
        <v>374</v>
      </c>
      <c r="AT209" s="198" t="s">
        <v>150</v>
      </c>
      <c r="AU209" s="198" t="s">
        <v>145</v>
      </c>
      <c r="AY209" s="13" t="s">
        <v>138</v>
      </c>
      <c r="BE209" s="199">
        <f t="shared" si="34"/>
        <v>0</v>
      </c>
      <c r="BF209" s="199">
        <f t="shared" si="35"/>
        <v>0</v>
      </c>
      <c r="BG209" s="199">
        <f t="shared" si="36"/>
        <v>0</v>
      </c>
      <c r="BH209" s="199">
        <f t="shared" si="37"/>
        <v>0</v>
      </c>
      <c r="BI209" s="199">
        <f t="shared" si="38"/>
        <v>0</v>
      </c>
      <c r="BJ209" s="13" t="s">
        <v>145</v>
      </c>
      <c r="BK209" s="200">
        <f t="shared" si="39"/>
        <v>0</v>
      </c>
      <c r="BL209" s="13" t="s">
        <v>214</v>
      </c>
      <c r="BM209" s="198" t="s">
        <v>1704</v>
      </c>
    </row>
    <row r="210" spans="2:65" s="1" customFormat="1" ht="16.5" customHeight="1">
      <c r="B210" s="30"/>
      <c r="C210" s="201" t="s">
        <v>536</v>
      </c>
      <c r="D210" s="201" t="s">
        <v>150</v>
      </c>
      <c r="E210" s="202" t="s">
        <v>409</v>
      </c>
      <c r="F210" s="203" t="s">
        <v>410</v>
      </c>
      <c r="G210" s="204" t="s">
        <v>168</v>
      </c>
      <c r="H210" s="205">
        <v>4</v>
      </c>
      <c r="I210" s="206"/>
      <c r="J210" s="205">
        <f t="shared" si="30"/>
        <v>0</v>
      </c>
      <c r="K210" s="203" t="s">
        <v>1</v>
      </c>
      <c r="L210" s="207"/>
      <c r="M210" s="208" t="s">
        <v>1</v>
      </c>
      <c r="N210" s="209" t="s">
        <v>41</v>
      </c>
      <c r="O210" s="62"/>
      <c r="P210" s="196">
        <f t="shared" si="31"/>
        <v>0</v>
      </c>
      <c r="Q210" s="196">
        <v>1E-3</v>
      </c>
      <c r="R210" s="196">
        <f t="shared" si="32"/>
        <v>4.0000000000000001E-3</v>
      </c>
      <c r="S210" s="196">
        <v>0</v>
      </c>
      <c r="T210" s="197">
        <f t="shared" si="33"/>
        <v>0</v>
      </c>
      <c r="AR210" s="198" t="s">
        <v>374</v>
      </c>
      <c r="AT210" s="198" t="s">
        <v>150</v>
      </c>
      <c r="AU210" s="198" t="s">
        <v>145</v>
      </c>
      <c r="AY210" s="13" t="s">
        <v>138</v>
      </c>
      <c r="BE210" s="199">
        <f t="shared" si="34"/>
        <v>0</v>
      </c>
      <c r="BF210" s="199">
        <f t="shared" si="35"/>
        <v>0</v>
      </c>
      <c r="BG210" s="199">
        <f t="shared" si="36"/>
        <v>0</v>
      </c>
      <c r="BH210" s="199">
        <f t="shared" si="37"/>
        <v>0</v>
      </c>
      <c r="BI210" s="199">
        <f t="shared" si="38"/>
        <v>0</v>
      </c>
      <c r="BJ210" s="13" t="s">
        <v>145</v>
      </c>
      <c r="BK210" s="200">
        <f t="shared" si="39"/>
        <v>0</v>
      </c>
      <c r="BL210" s="13" t="s">
        <v>214</v>
      </c>
      <c r="BM210" s="198" t="s">
        <v>1705</v>
      </c>
    </row>
    <row r="211" spans="2:65" s="1" customFormat="1" ht="16.5" customHeight="1">
      <c r="B211" s="30"/>
      <c r="C211" s="188" t="s">
        <v>540</v>
      </c>
      <c r="D211" s="188" t="s">
        <v>141</v>
      </c>
      <c r="E211" s="189" t="s">
        <v>1706</v>
      </c>
      <c r="F211" s="190" t="s">
        <v>1707</v>
      </c>
      <c r="G211" s="191" t="s">
        <v>203</v>
      </c>
      <c r="H211" s="192">
        <v>204</v>
      </c>
      <c r="I211" s="193"/>
      <c r="J211" s="192">
        <f t="shared" si="30"/>
        <v>0</v>
      </c>
      <c r="K211" s="190" t="s">
        <v>162</v>
      </c>
      <c r="L211" s="34"/>
      <c r="M211" s="194" t="s">
        <v>1</v>
      </c>
      <c r="N211" s="195" t="s">
        <v>41</v>
      </c>
      <c r="O211" s="62"/>
      <c r="P211" s="196">
        <f t="shared" si="31"/>
        <v>0</v>
      </c>
      <c r="Q211" s="196">
        <v>0</v>
      </c>
      <c r="R211" s="196">
        <f t="shared" si="32"/>
        <v>0</v>
      </c>
      <c r="S211" s="196">
        <v>0</v>
      </c>
      <c r="T211" s="197">
        <f t="shared" si="33"/>
        <v>0</v>
      </c>
      <c r="AR211" s="198" t="s">
        <v>157</v>
      </c>
      <c r="AT211" s="198" t="s">
        <v>141</v>
      </c>
      <c r="AU211" s="198" t="s">
        <v>145</v>
      </c>
      <c r="AY211" s="13" t="s">
        <v>138</v>
      </c>
      <c r="BE211" s="199">
        <f t="shared" si="34"/>
        <v>0</v>
      </c>
      <c r="BF211" s="199">
        <f t="shared" si="35"/>
        <v>0</v>
      </c>
      <c r="BG211" s="199">
        <f t="shared" si="36"/>
        <v>0</v>
      </c>
      <c r="BH211" s="199">
        <f t="shared" si="37"/>
        <v>0</v>
      </c>
      <c r="BI211" s="199">
        <f t="shared" si="38"/>
        <v>0</v>
      </c>
      <c r="BJ211" s="13" t="s">
        <v>145</v>
      </c>
      <c r="BK211" s="200">
        <f t="shared" si="39"/>
        <v>0</v>
      </c>
      <c r="BL211" s="13" t="s">
        <v>157</v>
      </c>
      <c r="BM211" s="198" t="s">
        <v>1708</v>
      </c>
    </row>
    <row r="212" spans="2:65" s="1" customFormat="1" ht="16.5" customHeight="1">
      <c r="B212" s="30"/>
      <c r="C212" s="201" t="s">
        <v>544</v>
      </c>
      <c r="D212" s="201" t="s">
        <v>150</v>
      </c>
      <c r="E212" s="202" t="s">
        <v>1709</v>
      </c>
      <c r="F212" s="203" t="s">
        <v>1710</v>
      </c>
      <c r="G212" s="204" t="s">
        <v>203</v>
      </c>
      <c r="H212" s="205">
        <v>214.2</v>
      </c>
      <c r="I212" s="206"/>
      <c r="J212" s="205">
        <f t="shared" si="30"/>
        <v>0</v>
      </c>
      <c r="K212" s="203" t="s">
        <v>162</v>
      </c>
      <c r="L212" s="207"/>
      <c r="M212" s="208" t="s">
        <v>1</v>
      </c>
      <c r="N212" s="209" t="s">
        <v>41</v>
      </c>
      <c r="O212" s="62"/>
      <c r="P212" s="196">
        <f t="shared" si="31"/>
        <v>0</v>
      </c>
      <c r="Q212" s="196">
        <v>1.6000000000000001E-4</v>
      </c>
      <c r="R212" s="196">
        <f t="shared" si="32"/>
        <v>3.4272000000000004E-2</v>
      </c>
      <c r="S212" s="196">
        <v>0</v>
      </c>
      <c r="T212" s="197">
        <f t="shared" si="33"/>
        <v>0</v>
      </c>
      <c r="AR212" s="198" t="s">
        <v>163</v>
      </c>
      <c r="AT212" s="198" t="s">
        <v>150</v>
      </c>
      <c r="AU212" s="198" t="s">
        <v>145</v>
      </c>
      <c r="AY212" s="13" t="s">
        <v>138</v>
      </c>
      <c r="BE212" s="199">
        <f t="shared" si="34"/>
        <v>0</v>
      </c>
      <c r="BF212" s="199">
        <f t="shared" si="35"/>
        <v>0</v>
      </c>
      <c r="BG212" s="199">
        <f t="shared" si="36"/>
        <v>0</v>
      </c>
      <c r="BH212" s="199">
        <f t="shared" si="37"/>
        <v>0</v>
      </c>
      <c r="BI212" s="199">
        <f t="shared" si="38"/>
        <v>0</v>
      </c>
      <c r="BJ212" s="13" t="s">
        <v>145</v>
      </c>
      <c r="BK212" s="200">
        <f t="shared" si="39"/>
        <v>0</v>
      </c>
      <c r="BL212" s="13" t="s">
        <v>163</v>
      </c>
      <c r="BM212" s="198" t="s">
        <v>1711</v>
      </c>
    </row>
    <row r="213" spans="2:65" s="1" customFormat="1" ht="16.5" customHeight="1">
      <c r="B213" s="30"/>
      <c r="C213" s="188" t="s">
        <v>548</v>
      </c>
      <c r="D213" s="188" t="s">
        <v>141</v>
      </c>
      <c r="E213" s="189" t="s">
        <v>1712</v>
      </c>
      <c r="F213" s="190" t="s">
        <v>1713</v>
      </c>
      <c r="G213" s="191" t="s">
        <v>203</v>
      </c>
      <c r="H213" s="192">
        <v>1006</v>
      </c>
      <c r="I213" s="193"/>
      <c r="J213" s="192">
        <f t="shared" si="30"/>
        <v>0</v>
      </c>
      <c r="K213" s="190" t="s">
        <v>162</v>
      </c>
      <c r="L213" s="34"/>
      <c r="M213" s="194" t="s">
        <v>1</v>
      </c>
      <c r="N213" s="195" t="s">
        <v>41</v>
      </c>
      <c r="O213" s="62"/>
      <c r="P213" s="196">
        <f t="shared" si="31"/>
        <v>0</v>
      </c>
      <c r="Q213" s="196">
        <v>0</v>
      </c>
      <c r="R213" s="196">
        <f t="shared" si="32"/>
        <v>0</v>
      </c>
      <c r="S213" s="196">
        <v>0</v>
      </c>
      <c r="T213" s="197">
        <f t="shared" si="33"/>
        <v>0</v>
      </c>
      <c r="AR213" s="198" t="s">
        <v>157</v>
      </c>
      <c r="AT213" s="198" t="s">
        <v>141</v>
      </c>
      <c r="AU213" s="198" t="s">
        <v>145</v>
      </c>
      <c r="AY213" s="13" t="s">
        <v>138</v>
      </c>
      <c r="BE213" s="199">
        <f t="shared" si="34"/>
        <v>0</v>
      </c>
      <c r="BF213" s="199">
        <f t="shared" si="35"/>
        <v>0</v>
      </c>
      <c r="BG213" s="199">
        <f t="shared" si="36"/>
        <v>0</v>
      </c>
      <c r="BH213" s="199">
        <f t="shared" si="37"/>
        <v>0</v>
      </c>
      <c r="BI213" s="199">
        <f t="shared" si="38"/>
        <v>0</v>
      </c>
      <c r="BJ213" s="13" t="s">
        <v>145</v>
      </c>
      <c r="BK213" s="200">
        <f t="shared" si="39"/>
        <v>0</v>
      </c>
      <c r="BL213" s="13" t="s">
        <v>157</v>
      </c>
      <c r="BM213" s="198" t="s">
        <v>1714</v>
      </c>
    </row>
    <row r="214" spans="2:65" s="1" customFormat="1" ht="16.5" customHeight="1">
      <c r="B214" s="30"/>
      <c r="C214" s="201" t="s">
        <v>552</v>
      </c>
      <c r="D214" s="201" t="s">
        <v>150</v>
      </c>
      <c r="E214" s="202" t="s">
        <v>1715</v>
      </c>
      <c r="F214" s="203" t="s">
        <v>1716</v>
      </c>
      <c r="G214" s="204" t="s">
        <v>203</v>
      </c>
      <c r="H214" s="205">
        <v>1056.3</v>
      </c>
      <c r="I214" s="206"/>
      <c r="J214" s="205">
        <f t="shared" si="30"/>
        <v>0</v>
      </c>
      <c r="K214" s="203" t="s">
        <v>162</v>
      </c>
      <c r="L214" s="207"/>
      <c r="M214" s="208" t="s">
        <v>1</v>
      </c>
      <c r="N214" s="209" t="s">
        <v>41</v>
      </c>
      <c r="O214" s="62"/>
      <c r="P214" s="196">
        <f t="shared" si="31"/>
        <v>0</v>
      </c>
      <c r="Q214" s="196">
        <v>8.9999999999999998E-4</v>
      </c>
      <c r="R214" s="196">
        <f t="shared" si="32"/>
        <v>0.9506699999999999</v>
      </c>
      <c r="S214" s="196">
        <v>0</v>
      </c>
      <c r="T214" s="197">
        <f t="shared" si="33"/>
        <v>0</v>
      </c>
      <c r="AR214" s="198" t="s">
        <v>163</v>
      </c>
      <c r="AT214" s="198" t="s">
        <v>150</v>
      </c>
      <c r="AU214" s="198" t="s">
        <v>145</v>
      </c>
      <c r="AY214" s="13" t="s">
        <v>138</v>
      </c>
      <c r="BE214" s="199">
        <f t="shared" si="34"/>
        <v>0</v>
      </c>
      <c r="BF214" s="199">
        <f t="shared" si="35"/>
        <v>0</v>
      </c>
      <c r="BG214" s="199">
        <f t="shared" si="36"/>
        <v>0</v>
      </c>
      <c r="BH214" s="199">
        <f t="shared" si="37"/>
        <v>0</v>
      </c>
      <c r="BI214" s="199">
        <f t="shared" si="38"/>
        <v>0</v>
      </c>
      <c r="BJ214" s="13" t="s">
        <v>145</v>
      </c>
      <c r="BK214" s="200">
        <f t="shared" si="39"/>
        <v>0</v>
      </c>
      <c r="BL214" s="13" t="s">
        <v>163</v>
      </c>
      <c r="BM214" s="198" t="s">
        <v>1717</v>
      </c>
    </row>
    <row r="215" spans="2:65" s="1" customFormat="1" ht="24" customHeight="1">
      <c r="B215" s="30"/>
      <c r="C215" s="188" t="s">
        <v>556</v>
      </c>
      <c r="D215" s="188" t="s">
        <v>141</v>
      </c>
      <c r="E215" s="189" t="s">
        <v>1718</v>
      </c>
      <c r="F215" s="190" t="s">
        <v>1719</v>
      </c>
      <c r="G215" s="191" t="s">
        <v>203</v>
      </c>
      <c r="H215" s="192">
        <v>117</v>
      </c>
      <c r="I215" s="193"/>
      <c r="J215" s="192">
        <f t="shared" si="30"/>
        <v>0</v>
      </c>
      <c r="K215" s="190" t="s">
        <v>162</v>
      </c>
      <c r="L215" s="34"/>
      <c r="M215" s="194" t="s">
        <v>1</v>
      </c>
      <c r="N215" s="195" t="s">
        <v>41</v>
      </c>
      <c r="O215" s="62"/>
      <c r="P215" s="196">
        <f t="shared" si="31"/>
        <v>0</v>
      </c>
      <c r="Q215" s="196">
        <v>0</v>
      </c>
      <c r="R215" s="196">
        <f t="shared" si="32"/>
        <v>0</v>
      </c>
      <c r="S215" s="196">
        <v>0</v>
      </c>
      <c r="T215" s="197">
        <f t="shared" si="33"/>
        <v>0</v>
      </c>
      <c r="AR215" s="198" t="s">
        <v>157</v>
      </c>
      <c r="AT215" s="198" t="s">
        <v>141</v>
      </c>
      <c r="AU215" s="198" t="s">
        <v>145</v>
      </c>
      <c r="AY215" s="13" t="s">
        <v>138</v>
      </c>
      <c r="BE215" s="199">
        <f t="shared" si="34"/>
        <v>0</v>
      </c>
      <c r="BF215" s="199">
        <f t="shared" si="35"/>
        <v>0</v>
      </c>
      <c r="BG215" s="199">
        <f t="shared" si="36"/>
        <v>0</v>
      </c>
      <c r="BH215" s="199">
        <f t="shared" si="37"/>
        <v>0</v>
      </c>
      <c r="BI215" s="199">
        <f t="shared" si="38"/>
        <v>0</v>
      </c>
      <c r="BJ215" s="13" t="s">
        <v>145</v>
      </c>
      <c r="BK215" s="200">
        <f t="shared" si="39"/>
        <v>0</v>
      </c>
      <c r="BL215" s="13" t="s">
        <v>157</v>
      </c>
      <c r="BM215" s="198" t="s">
        <v>1720</v>
      </c>
    </row>
    <row r="216" spans="2:65" s="1" customFormat="1" ht="16.5" customHeight="1">
      <c r="B216" s="30"/>
      <c r="C216" s="188" t="s">
        <v>560</v>
      </c>
      <c r="D216" s="188" t="s">
        <v>141</v>
      </c>
      <c r="E216" s="189" t="s">
        <v>1721</v>
      </c>
      <c r="F216" s="190" t="s">
        <v>1722</v>
      </c>
      <c r="G216" s="191" t="s">
        <v>203</v>
      </c>
      <c r="H216" s="192">
        <v>1056</v>
      </c>
      <c r="I216" s="193"/>
      <c r="J216" s="192">
        <f t="shared" si="30"/>
        <v>0</v>
      </c>
      <c r="K216" s="190" t="s">
        <v>162</v>
      </c>
      <c r="L216" s="34"/>
      <c r="M216" s="194" t="s">
        <v>1</v>
      </c>
      <c r="N216" s="195" t="s">
        <v>41</v>
      </c>
      <c r="O216" s="62"/>
      <c r="P216" s="196">
        <f t="shared" si="31"/>
        <v>0</v>
      </c>
      <c r="Q216" s="196">
        <v>0</v>
      </c>
      <c r="R216" s="196">
        <f t="shared" si="32"/>
        <v>0</v>
      </c>
      <c r="S216" s="196">
        <v>0</v>
      </c>
      <c r="T216" s="197">
        <f t="shared" si="33"/>
        <v>0</v>
      </c>
      <c r="AR216" s="198" t="s">
        <v>157</v>
      </c>
      <c r="AT216" s="198" t="s">
        <v>141</v>
      </c>
      <c r="AU216" s="198" t="s">
        <v>145</v>
      </c>
      <c r="AY216" s="13" t="s">
        <v>138</v>
      </c>
      <c r="BE216" s="199">
        <f t="shared" si="34"/>
        <v>0</v>
      </c>
      <c r="BF216" s="199">
        <f t="shared" si="35"/>
        <v>0</v>
      </c>
      <c r="BG216" s="199">
        <f t="shared" si="36"/>
        <v>0</v>
      </c>
      <c r="BH216" s="199">
        <f t="shared" si="37"/>
        <v>0</v>
      </c>
      <c r="BI216" s="199">
        <f t="shared" si="38"/>
        <v>0</v>
      </c>
      <c r="BJ216" s="13" t="s">
        <v>145</v>
      </c>
      <c r="BK216" s="200">
        <f t="shared" si="39"/>
        <v>0</v>
      </c>
      <c r="BL216" s="13" t="s">
        <v>157</v>
      </c>
      <c r="BM216" s="198" t="s">
        <v>1723</v>
      </c>
    </row>
    <row r="217" spans="2:65" s="1" customFormat="1" ht="24" customHeight="1">
      <c r="B217" s="30"/>
      <c r="C217" s="188" t="s">
        <v>564</v>
      </c>
      <c r="D217" s="188" t="s">
        <v>141</v>
      </c>
      <c r="E217" s="189" t="s">
        <v>1724</v>
      </c>
      <c r="F217" s="190" t="s">
        <v>1725</v>
      </c>
      <c r="G217" s="191" t="s">
        <v>144</v>
      </c>
      <c r="H217" s="192">
        <v>4</v>
      </c>
      <c r="I217" s="193"/>
      <c r="J217" s="192">
        <f t="shared" si="30"/>
        <v>0</v>
      </c>
      <c r="K217" s="190" t="s">
        <v>162</v>
      </c>
      <c r="L217" s="34"/>
      <c r="M217" s="194" t="s">
        <v>1</v>
      </c>
      <c r="N217" s="195" t="s">
        <v>41</v>
      </c>
      <c r="O217" s="62"/>
      <c r="P217" s="196">
        <f t="shared" si="31"/>
        <v>0</v>
      </c>
      <c r="Q217" s="196">
        <v>0</v>
      </c>
      <c r="R217" s="196">
        <f t="shared" si="32"/>
        <v>0</v>
      </c>
      <c r="S217" s="196">
        <v>0</v>
      </c>
      <c r="T217" s="197">
        <f t="shared" si="33"/>
        <v>0</v>
      </c>
      <c r="AR217" s="198" t="s">
        <v>157</v>
      </c>
      <c r="AT217" s="198" t="s">
        <v>141</v>
      </c>
      <c r="AU217" s="198" t="s">
        <v>145</v>
      </c>
      <c r="AY217" s="13" t="s">
        <v>138</v>
      </c>
      <c r="BE217" s="199">
        <f t="shared" si="34"/>
        <v>0</v>
      </c>
      <c r="BF217" s="199">
        <f t="shared" si="35"/>
        <v>0</v>
      </c>
      <c r="BG217" s="199">
        <f t="shared" si="36"/>
        <v>0</v>
      </c>
      <c r="BH217" s="199">
        <f t="shared" si="37"/>
        <v>0</v>
      </c>
      <c r="BI217" s="199">
        <f t="shared" si="38"/>
        <v>0</v>
      </c>
      <c r="BJ217" s="13" t="s">
        <v>145</v>
      </c>
      <c r="BK217" s="200">
        <f t="shared" si="39"/>
        <v>0</v>
      </c>
      <c r="BL217" s="13" t="s">
        <v>157</v>
      </c>
      <c r="BM217" s="198" t="s">
        <v>1726</v>
      </c>
    </row>
    <row r="218" spans="2:65" s="1" customFormat="1" ht="16.5" customHeight="1">
      <c r="B218" s="30"/>
      <c r="C218" s="188" t="s">
        <v>568</v>
      </c>
      <c r="D218" s="188" t="s">
        <v>141</v>
      </c>
      <c r="E218" s="189" t="s">
        <v>1727</v>
      </c>
      <c r="F218" s="190" t="s">
        <v>1728</v>
      </c>
      <c r="G218" s="191" t="s">
        <v>144</v>
      </c>
      <c r="H218" s="192">
        <v>12</v>
      </c>
      <c r="I218" s="193"/>
      <c r="J218" s="192">
        <f t="shared" si="30"/>
        <v>0</v>
      </c>
      <c r="K218" s="190" t="s">
        <v>162</v>
      </c>
      <c r="L218" s="34"/>
      <c r="M218" s="194" t="s">
        <v>1</v>
      </c>
      <c r="N218" s="195" t="s">
        <v>41</v>
      </c>
      <c r="O218" s="62"/>
      <c r="P218" s="196">
        <f t="shared" si="31"/>
        <v>0</v>
      </c>
      <c r="Q218" s="196">
        <v>0</v>
      </c>
      <c r="R218" s="196">
        <f t="shared" si="32"/>
        <v>0</v>
      </c>
      <c r="S218" s="196">
        <v>0</v>
      </c>
      <c r="T218" s="197">
        <f t="shared" si="33"/>
        <v>0</v>
      </c>
      <c r="AR218" s="198" t="s">
        <v>157</v>
      </c>
      <c r="AT218" s="198" t="s">
        <v>141</v>
      </c>
      <c r="AU218" s="198" t="s">
        <v>145</v>
      </c>
      <c r="AY218" s="13" t="s">
        <v>138</v>
      </c>
      <c r="BE218" s="199">
        <f t="shared" si="34"/>
        <v>0</v>
      </c>
      <c r="BF218" s="199">
        <f t="shared" si="35"/>
        <v>0</v>
      </c>
      <c r="BG218" s="199">
        <f t="shared" si="36"/>
        <v>0</v>
      </c>
      <c r="BH218" s="199">
        <f t="shared" si="37"/>
        <v>0</v>
      </c>
      <c r="BI218" s="199">
        <f t="shared" si="38"/>
        <v>0</v>
      </c>
      <c r="BJ218" s="13" t="s">
        <v>145</v>
      </c>
      <c r="BK218" s="200">
        <f t="shared" si="39"/>
        <v>0</v>
      </c>
      <c r="BL218" s="13" t="s">
        <v>157</v>
      </c>
      <c r="BM218" s="198" t="s">
        <v>1729</v>
      </c>
    </row>
    <row r="219" spans="2:65" s="1" customFormat="1" ht="16.5" customHeight="1">
      <c r="B219" s="30"/>
      <c r="C219" s="188" t="s">
        <v>572</v>
      </c>
      <c r="D219" s="188" t="s">
        <v>141</v>
      </c>
      <c r="E219" s="189" t="s">
        <v>1730</v>
      </c>
      <c r="F219" s="190" t="s">
        <v>1731</v>
      </c>
      <c r="G219" s="191" t="s">
        <v>144</v>
      </c>
      <c r="H219" s="192">
        <v>4</v>
      </c>
      <c r="I219" s="193"/>
      <c r="J219" s="192">
        <f t="shared" si="30"/>
        <v>0</v>
      </c>
      <c r="K219" s="190" t="s">
        <v>162</v>
      </c>
      <c r="L219" s="34"/>
      <c r="M219" s="194" t="s">
        <v>1</v>
      </c>
      <c r="N219" s="195" t="s">
        <v>41</v>
      </c>
      <c r="O219" s="62"/>
      <c r="P219" s="196">
        <f t="shared" si="31"/>
        <v>0</v>
      </c>
      <c r="Q219" s="196">
        <v>0</v>
      </c>
      <c r="R219" s="196">
        <f t="shared" si="32"/>
        <v>0</v>
      </c>
      <c r="S219" s="196">
        <v>0</v>
      </c>
      <c r="T219" s="197">
        <f t="shared" si="33"/>
        <v>0</v>
      </c>
      <c r="AR219" s="198" t="s">
        <v>157</v>
      </c>
      <c r="AT219" s="198" t="s">
        <v>141</v>
      </c>
      <c r="AU219" s="198" t="s">
        <v>145</v>
      </c>
      <c r="AY219" s="13" t="s">
        <v>138</v>
      </c>
      <c r="BE219" s="199">
        <f t="shared" si="34"/>
        <v>0</v>
      </c>
      <c r="BF219" s="199">
        <f t="shared" si="35"/>
        <v>0</v>
      </c>
      <c r="BG219" s="199">
        <f t="shared" si="36"/>
        <v>0</v>
      </c>
      <c r="BH219" s="199">
        <f t="shared" si="37"/>
        <v>0</v>
      </c>
      <c r="BI219" s="199">
        <f t="shared" si="38"/>
        <v>0</v>
      </c>
      <c r="BJ219" s="13" t="s">
        <v>145</v>
      </c>
      <c r="BK219" s="200">
        <f t="shared" si="39"/>
        <v>0</v>
      </c>
      <c r="BL219" s="13" t="s">
        <v>157</v>
      </c>
      <c r="BM219" s="198" t="s">
        <v>1732</v>
      </c>
    </row>
    <row r="220" spans="2:65" s="1" customFormat="1" ht="16.5" customHeight="1">
      <c r="B220" s="30"/>
      <c r="C220" s="188" t="s">
        <v>576</v>
      </c>
      <c r="D220" s="188" t="s">
        <v>141</v>
      </c>
      <c r="E220" s="189" t="s">
        <v>1733</v>
      </c>
      <c r="F220" s="190" t="s">
        <v>1734</v>
      </c>
      <c r="G220" s="191" t="s">
        <v>144</v>
      </c>
      <c r="H220" s="192">
        <v>15</v>
      </c>
      <c r="I220" s="193"/>
      <c r="J220" s="192">
        <f t="shared" si="30"/>
        <v>0</v>
      </c>
      <c r="K220" s="190" t="s">
        <v>162</v>
      </c>
      <c r="L220" s="34"/>
      <c r="M220" s="194" t="s">
        <v>1</v>
      </c>
      <c r="N220" s="195" t="s">
        <v>41</v>
      </c>
      <c r="O220" s="62"/>
      <c r="P220" s="196">
        <f t="shared" si="31"/>
        <v>0</v>
      </c>
      <c r="Q220" s="196">
        <v>0</v>
      </c>
      <c r="R220" s="196">
        <f t="shared" si="32"/>
        <v>0</v>
      </c>
      <c r="S220" s="196">
        <v>0</v>
      </c>
      <c r="T220" s="197">
        <f t="shared" si="33"/>
        <v>0</v>
      </c>
      <c r="AR220" s="198" t="s">
        <v>157</v>
      </c>
      <c r="AT220" s="198" t="s">
        <v>141</v>
      </c>
      <c r="AU220" s="198" t="s">
        <v>145</v>
      </c>
      <c r="AY220" s="13" t="s">
        <v>138</v>
      </c>
      <c r="BE220" s="199">
        <f t="shared" si="34"/>
        <v>0</v>
      </c>
      <c r="BF220" s="199">
        <f t="shared" si="35"/>
        <v>0</v>
      </c>
      <c r="BG220" s="199">
        <f t="shared" si="36"/>
        <v>0</v>
      </c>
      <c r="BH220" s="199">
        <f t="shared" si="37"/>
        <v>0</v>
      </c>
      <c r="BI220" s="199">
        <f t="shared" si="38"/>
        <v>0</v>
      </c>
      <c r="BJ220" s="13" t="s">
        <v>145</v>
      </c>
      <c r="BK220" s="200">
        <f t="shared" si="39"/>
        <v>0</v>
      </c>
      <c r="BL220" s="13" t="s">
        <v>157</v>
      </c>
      <c r="BM220" s="198" t="s">
        <v>1735</v>
      </c>
    </row>
    <row r="221" spans="2:65" s="1" customFormat="1" ht="16.5" customHeight="1">
      <c r="B221" s="30"/>
      <c r="C221" s="188" t="s">
        <v>580</v>
      </c>
      <c r="D221" s="188" t="s">
        <v>141</v>
      </c>
      <c r="E221" s="189" t="s">
        <v>1736</v>
      </c>
      <c r="F221" s="190" t="s">
        <v>1737</v>
      </c>
      <c r="G221" s="191" t="s">
        <v>144</v>
      </c>
      <c r="H221" s="192">
        <v>4</v>
      </c>
      <c r="I221" s="193"/>
      <c r="J221" s="192">
        <f t="shared" si="30"/>
        <v>0</v>
      </c>
      <c r="K221" s="190" t="s">
        <v>162</v>
      </c>
      <c r="L221" s="34"/>
      <c r="M221" s="194" t="s">
        <v>1</v>
      </c>
      <c r="N221" s="195" t="s">
        <v>41</v>
      </c>
      <c r="O221" s="62"/>
      <c r="P221" s="196">
        <f t="shared" si="31"/>
        <v>0</v>
      </c>
      <c r="Q221" s="196">
        <v>0</v>
      </c>
      <c r="R221" s="196">
        <f t="shared" si="32"/>
        <v>0</v>
      </c>
      <c r="S221" s="196">
        <v>0</v>
      </c>
      <c r="T221" s="197">
        <f t="shared" si="33"/>
        <v>0</v>
      </c>
      <c r="AR221" s="198" t="s">
        <v>157</v>
      </c>
      <c r="AT221" s="198" t="s">
        <v>141</v>
      </c>
      <c r="AU221" s="198" t="s">
        <v>145</v>
      </c>
      <c r="AY221" s="13" t="s">
        <v>138</v>
      </c>
      <c r="BE221" s="199">
        <f t="shared" si="34"/>
        <v>0</v>
      </c>
      <c r="BF221" s="199">
        <f t="shared" si="35"/>
        <v>0</v>
      </c>
      <c r="BG221" s="199">
        <f t="shared" si="36"/>
        <v>0</v>
      </c>
      <c r="BH221" s="199">
        <f t="shared" si="37"/>
        <v>0</v>
      </c>
      <c r="BI221" s="199">
        <f t="shared" si="38"/>
        <v>0</v>
      </c>
      <c r="BJ221" s="13" t="s">
        <v>145</v>
      </c>
      <c r="BK221" s="200">
        <f t="shared" si="39"/>
        <v>0</v>
      </c>
      <c r="BL221" s="13" t="s">
        <v>157</v>
      </c>
      <c r="BM221" s="198" t="s">
        <v>1738</v>
      </c>
    </row>
    <row r="222" spans="2:65" s="11" customFormat="1" ht="22.9" customHeight="1">
      <c r="B222" s="172"/>
      <c r="C222" s="173"/>
      <c r="D222" s="174" t="s">
        <v>74</v>
      </c>
      <c r="E222" s="186" t="s">
        <v>892</v>
      </c>
      <c r="F222" s="186" t="s">
        <v>893</v>
      </c>
      <c r="G222" s="173"/>
      <c r="H222" s="173"/>
      <c r="I222" s="176"/>
      <c r="J222" s="187">
        <f>BK222</f>
        <v>0</v>
      </c>
      <c r="K222" s="173"/>
      <c r="L222" s="178"/>
      <c r="M222" s="179"/>
      <c r="N222" s="180"/>
      <c r="O222" s="180"/>
      <c r="P222" s="181">
        <f>SUM(P223:P224)</f>
        <v>0</v>
      </c>
      <c r="Q222" s="180"/>
      <c r="R222" s="181">
        <f>SUM(R223:R224)</f>
        <v>0.67200000000000004</v>
      </c>
      <c r="S222" s="180"/>
      <c r="T222" s="182">
        <f>SUM(T223:T224)</f>
        <v>0</v>
      </c>
      <c r="AR222" s="183" t="s">
        <v>152</v>
      </c>
      <c r="AT222" s="184" t="s">
        <v>74</v>
      </c>
      <c r="AU222" s="184" t="s">
        <v>83</v>
      </c>
      <c r="AY222" s="183" t="s">
        <v>138</v>
      </c>
      <c r="BK222" s="185">
        <f>SUM(BK223:BK224)</f>
        <v>0</v>
      </c>
    </row>
    <row r="223" spans="2:65" s="1" customFormat="1" ht="24" customHeight="1">
      <c r="B223" s="30"/>
      <c r="C223" s="188" t="s">
        <v>584</v>
      </c>
      <c r="D223" s="188" t="s">
        <v>141</v>
      </c>
      <c r="E223" s="189" t="s">
        <v>895</v>
      </c>
      <c r="F223" s="190" t="s">
        <v>896</v>
      </c>
      <c r="G223" s="191" t="s">
        <v>263</v>
      </c>
      <c r="H223" s="192">
        <v>6.9710000000000001</v>
      </c>
      <c r="I223" s="193"/>
      <c r="J223" s="192">
        <f>ROUND(I223*H223,3)</f>
        <v>0</v>
      </c>
      <c r="K223" s="190" t="s">
        <v>169</v>
      </c>
      <c r="L223" s="34"/>
      <c r="M223" s="194" t="s">
        <v>1</v>
      </c>
      <c r="N223" s="195" t="s">
        <v>41</v>
      </c>
      <c r="O223" s="62"/>
      <c r="P223" s="196">
        <f>O223*H223</f>
        <v>0</v>
      </c>
      <c r="Q223" s="196">
        <v>0</v>
      </c>
      <c r="R223" s="196">
        <f>Q223*H223</f>
        <v>0</v>
      </c>
      <c r="S223" s="196">
        <v>0</v>
      </c>
      <c r="T223" s="197">
        <f>S223*H223</f>
        <v>0</v>
      </c>
      <c r="AR223" s="198" t="s">
        <v>157</v>
      </c>
      <c r="AT223" s="198" t="s">
        <v>141</v>
      </c>
      <c r="AU223" s="198" t="s">
        <v>145</v>
      </c>
      <c r="AY223" s="13" t="s">
        <v>138</v>
      </c>
      <c r="BE223" s="199">
        <f>IF(N223="základná",J223,0)</f>
        <v>0</v>
      </c>
      <c r="BF223" s="199">
        <f>IF(N223="znížená",J223,0)</f>
        <v>0</v>
      </c>
      <c r="BG223" s="199">
        <f>IF(N223="zákl. prenesená",J223,0)</f>
        <v>0</v>
      </c>
      <c r="BH223" s="199">
        <f>IF(N223="zníž. prenesená",J223,0)</f>
        <v>0</v>
      </c>
      <c r="BI223" s="199">
        <f>IF(N223="nulová",J223,0)</f>
        <v>0</v>
      </c>
      <c r="BJ223" s="13" t="s">
        <v>145</v>
      </c>
      <c r="BK223" s="200">
        <f>ROUND(I223*H223,3)</f>
        <v>0</v>
      </c>
      <c r="BL223" s="13" t="s">
        <v>157</v>
      </c>
      <c r="BM223" s="198" t="s">
        <v>1739</v>
      </c>
    </row>
    <row r="224" spans="2:65" s="1" customFormat="1" ht="16.5" customHeight="1">
      <c r="B224" s="30"/>
      <c r="C224" s="201" t="s">
        <v>588</v>
      </c>
      <c r="D224" s="201" t="s">
        <v>150</v>
      </c>
      <c r="E224" s="202" t="s">
        <v>899</v>
      </c>
      <c r="F224" s="203" t="s">
        <v>900</v>
      </c>
      <c r="G224" s="204" t="s">
        <v>161</v>
      </c>
      <c r="H224" s="205">
        <v>0.67200000000000004</v>
      </c>
      <c r="I224" s="206"/>
      <c r="J224" s="205">
        <f>ROUND(I224*H224,3)</f>
        <v>0</v>
      </c>
      <c r="K224" s="203" t="s">
        <v>169</v>
      </c>
      <c r="L224" s="207"/>
      <c r="M224" s="208" t="s">
        <v>1</v>
      </c>
      <c r="N224" s="209" t="s">
        <v>41</v>
      </c>
      <c r="O224" s="62"/>
      <c r="P224" s="196">
        <f>O224*H224</f>
        <v>0</v>
      </c>
      <c r="Q224" s="196">
        <v>1</v>
      </c>
      <c r="R224" s="196">
        <f>Q224*H224</f>
        <v>0.67200000000000004</v>
      </c>
      <c r="S224" s="196">
        <v>0</v>
      </c>
      <c r="T224" s="197">
        <f>S224*H224</f>
        <v>0</v>
      </c>
      <c r="AR224" s="198" t="s">
        <v>163</v>
      </c>
      <c r="AT224" s="198" t="s">
        <v>150</v>
      </c>
      <c r="AU224" s="198" t="s">
        <v>145</v>
      </c>
      <c r="AY224" s="13" t="s">
        <v>138</v>
      </c>
      <c r="BE224" s="199">
        <f>IF(N224="základná",J224,0)</f>
        <v>0</v>
      </c>
      <c r="BF224" s="199">
        <f>IF(N224="znížená",J224,0)</f>
        <v>0</v>
      </c>
      <c r="BG224" s="199">
        <f>IF(N224="zákl. prenesená",J224,0)</f>
        <v>0</v>
      </c>
      <c r="BH224" s="199">
        <f>IF(N224="zníž. prenesená",J224,0)</f>
        <v>0</v>
      </c>
      <c r="BI224" s="199">
        <f>IF(N224="nulová",J224,0)</f>
        <v>0</v>
      </c>
      <c r="BJ224" s="13" t="s">
        <v>145</v>
      </c>
      <c r="BK224" s="200">
        <f>ROUND(I224*H224,3)</f>
        <v>0</v>
      </c>
      <c r="BL224" s="13" t="s">
        <v>163</v>
      </c>
      <c r="BM224" s="198" t="s">
        <v>1740</v>
      </c>
    </row>
    <row r="225" spans="2:65" s="11" customFormat="1" ht="22.9" customHeight="1">
      <c r="B225" s="172"/>
      <c r="C225" s="173"/>
      <c r="D225" s="174" t="s">
        <v>74</v>
      </c>
      <c r="E225" s="186" t="s">
        <v>226</v>
      </c>
      <c r="F225" s="186" t="s">
        <v>227</v>
      </c>
      <c r="G225" s="173"/>
      <c r="H225" s="173"/>
      <c r="I225" s="176"/>
      <c r="J225" s="187">
        <f>BK225</f>
        <v>0</v>
      </c>
      <c r="K225" s="173"/>
      <c r="L225" s="178"/>
      <c r="M225" s="179"/>
      <c r="N225" s="180"/>
      <c r="O225" s="180"/>
      <c r="P225" s="181">
        <f>SUM(P226:P242)</f>
        <v>0</v>
      </c>
      <c r="Q225" s="180"/>
      <c r="R225" s="181">
        <f>SUM(R226:R242)</f>
        <v>35.969390500000003</v>
      </c>
      <c r="S225" s="180"/>
      <c r="T225" s="182">
        <f>SUM(T226:T242)</f>
        <v>0</v>
      </c>
      <c r="AR225" s="183" t="s">
        <v>152</v>
      </c>
      <c r="AT225" s="184" t="s">
        <v>74</v>
      </c>
      <c r="AU225" s="184" t="s">
        <v>83</v>
      </c>
      <c r="AY225" s="183" t="s">
        <v>138</v>
      </c>
      <c r="BK225" s="185">
        <f>SUM(BK226:BK242)</f>
        <v>0</v>
      </c>
    </row>
    <row r="226" spans="2:65" s="1" customFormat="1" ht="24" customHeight="1">
      <c r="B226" s="30"/>
      <c r="C226" s="188" t="s">
        <v>592</v>
      </c>
      <c r="D226" s="188" t="s">
        <v>141</v>
      </c>
      <c r="E226" s="189" t="s">
        <v>915</v>
      </c>
      <c r="F226" s="190" t="s">
        <v>916</v>
      </c>
      <c r="G226" s="191" t="s">
        <v>203</v>
      </c>
      <c r="H226" s="192">
        <v>425</v>
      </c>
      <c r="I226" s="193"/>
      <c r="J226" s="192">
        <f t="shared" ref="J226:J242" si="40">ROUND(I226*H226,3)</f>
        <v>0</v>
      </c>
      <c r="K226" s="190" t="s">
        <v>268</v>
      </c>
      <c r="L226" s="34"/>
      <c r="M226" s="194" t="s">
        <v>1</v>
      </c>
      <c r="N226" s="195" t="s">
        <v>41</v>
      </c>
      <c r="O226" s="62"/>
      <c r="P226" s="196">
        <f t="shared" ref="P226:P242" si="41">O226*H226</f>
        <v>0</v>
      </c>
      <c r="Q226" s="196">
        <v>0</v>
      </c>
      <c r="R226" s="196">
        <f t="shared" ref="R226:R242" si="42">Q226*H226</f>
        <v>0</v>
      </c>
      <c r="S226" s="196">
        <v>0</v>
      </c>
      <c r="T226" s="197">
        <f t="shared" ref="T226:T242" si="43">S226*H226</f>
        <v>0</v>
      </c>
      <c r="AR226" s="198" t="s">
        <v>157</v>
      </c>
      <c r="AT226" s="198" t="s">
        <v>141</v>
      </c>
      <c r="AU226" s="198" t="s">
        <v>145</v>
      </c>
      <c r="AY226" s="13" t="s">
        <v>138</v>
      </c>
      <c r="BE226" s="199">
        <f t="shared" ref="BE226:BE242" si="44">IF(N226="základná",J226,0)</f>
        <v>0</v>
      </c>
      <c r="BF226" s="199">
        <f t="shared" ref="BF226:BF242" si="45">IF(N226="znížená",J226,0)</f>
        <v>0</v>
      </c>
      <c r="BG226" s="199">
        <f t="shared" ref="BG226:BG242" si="46">IF(N226="zákl. prenesená",J226,0)</f>
        <v>0</v>
      </c>
      <c r="BH226" s="199">
        <f t="shared" ref="BH226:BH242" si="47">IF(N226="zníž. prenesená",J226,0)</f>
        <v>0</v>
      </c>
      <c r="BI226" s="199">
        <f t="shared" ref="BI226:BI242" si="48">IF(N226="nulová",J226,0)</f>
        <v>0</v>
      </c>
      <c r="BJ226" s="13" t="s">
        <v>145</v>
      </c>
      <c r="BK226" s="200">
        <f t="shared" ref="BK226:BK242" si="49">ROUND(I226*H226,3)</f>
        <v>0</v>
      </c>
      <c r="BL226" s="13" t="s">
        <v>157</v>
      </c>
      <c r="BM226" s="198" t="s">
        <v>1741</v>
      </c>
    </row>
    <row r="227" spans="2:65" s="1" customFormat="1" ht="24" customHeight="1">
      <c r="B227" s="30"/>
      <c r="C227" s="188" t="s">
        <v>596</v>
      </c>
      <c r="D227" s="188" t="s">
        <v>141</v>
      </c>
      <c r="E227" s="189" t="s">
        <v>1742</v>
      </c>
      <c r="F227" s="190" t="s">
        <v>1743</v>
      </c>
      <c r="G227" s="191" t="s">
        <v>203</v>
      </c>
      <c r="H227" s="192">
        <v>40</v>
      </c>
      <c r="I227" s="193"/>
      <c r="J227" s="192">
        <f t="shared" si="40"/>
        <v>0</v>
      </c>
      <c r="K227" s="190" t="s">
        <v>162</v>
      </c>
      <c r="L227" s="34"/>
      <c r="M227" s="194" t="s">
        <v>1</v>
      </c>
      <c r="N227" s="195" t="s">
        <v>41</v>
      </c>
      <c r="O227" s="62"/>
      <c r="P227" s="196">
        <f t="shared" si="41"/>
        <v>0</v>
      </c>
      <c r="Q227" s="196">
        <v>0</v>
      </c>
      <c r="R227" s="196">
        <f t="shared" si="42"/>
        <v>0</v>
      </c>
      <c r="S227" s="196">
        <v>0</v>
      </c>
      <c r="T227" s="197">
        <f t="shared" si="43"/>
        <v>0</v>
      </c>
      <c r="AR227" s="198" t="s">
        <v>157</v>
      </c>
      <c r="AT227" s="198" t="s">
        <v>141</v>
      </c>
      <c r="AU227" s="198" t="s">
        <v>145</v>
      </c>
      <c r="AY227" s="13" t="s">
        <v>138</v>
      </c>
      <c r="BE227" s="199">
        <f t="shared" si="44"/>
        <v>0</v>
      </c>
      <c r="BF227" s="199">
        <f t="shared" si="45"/>
        <v>0</v>
      </c>
      <c r="BG227" s="199">
        <f t="shared" si="46"/>
        <v>0</v>
      </c>
      <c r="BH227" s="199">
        <f t="shared" si="47"/>
        <v>0</v>
      </c>
      <c r="BI227" s="199">
        <f t="shared" si="48"/>
        <v>0</v>
      </c>
      <c r="BJ227" s="13" t="s">
        <v>145</v>
      </c>
      <c r="BK227" s="200">
        <f t="shared" si="49"/>
        <v>0</v>
      </c>
      <c r="BL227" s="13" t="s">
        <v>157</v>
      </c>
      <c r="BM227" s="198" t="s">
        <v>1744</v>
      </c>
    </row>
    <row r="228" spans="2:65" s="1" customFormat="1" ht="24" customHeight="1">
      <c r="B228" s="30"/>
      <c r="C228" s="188" t="s">
        <v>600</v>
      </c>
      <c r="D228" s="188" t="s">
        <v>141</v>
      </c>
      <c r="E228" s="189" t="s">
        <v>923</v>
      </c>
      <c r="F228" s="190" t="s">
        <v>924</v>
      </c>
      <c r="G228" s="191" t="s">
        <v>203</v>
      </c>
      <c r="H228" s="192">
        <v>18</v>
      </c>
      <c r="I228" s="193"/>
      <c r="J228" s="192">
        <f t="shared" si="40"/>
        <v>0</v>
      </c>
      <c r="K228" s="190" t="s">
        <v>162</v>
      </c>
      <c r="L228" s="34"/>
      <c r="M228" s="194" t="s">
        <v>1</v>
      </c>
      <c r="N228" s="195" t="s">
        <v>41</v>
      </c>
      <c r="O228" s="62"/>
      <c r="P228" s="196">
        <f t="shared" si="41"/>
        <v>0</v>
      </c>
      <c r="Q228" s="196">
        <v>0</v>
      </c>
      <c r="R228" s="196">
        <f t="shared" si="42"/>
        <v>0</v>
      </c>
      <c r="S228" s="196">
        <v>0</v>
      </c>
      <c r="T228" s="197">
        <f t="shared" si="43"/>
        <v>0</v>
      </c>
      <c r="AR228" s="198" t="s">
        <v>157</v>
      </c>
      <c r="AT228" s="198" t="s">
        <v>141</v>
      </c>
      <c r="AU228" s="198" t="s">
        <v>145</v>
      </c>
      <c r="AY228" s="13" t="s">
        <v>138</v>
      </c>
      <c r="BE228" s="199">
        <f t="shared" si="44"/>
        <v>0</v>
      </c>
      <c r="BF228" s="199">
        <f t="shared" si="45"/>
        <v>0</v>
      </c>
      <c r="BG228" s="199">
        <f t="shared" si="46"/>
        <v>0</v>
      </c>
      <c r="BH228" s="199">
        <f t="shared" si="47"/>
        <v>0</v>
      </c>
      <c r="BI228" s="199">
        <f t="shared" si="48"/>
        <v>0</v>
      </c>
      <c r="BJ228" s="13" t="s">
        <v>145</v>
      </c>
      <c r="BK228" s="200">
        <f t="shared" si="49"/>
        <v>0</v>
      </c>
      <c r="BL228" s="13" t="s">
        <v>157</v>
      </c>
      <c r="BM228" s="198" t="s">
        <v>1745</v>
      </c>
    </row>
    <row r="229" spans="2:65" s="1" customFormat="1" ht="24" customHeight="1">
      <c r="B229" s="30"/>
      <c r="C229" s="188" t="s">
        <v>604</v>
      </c>
      <c r="D229" s="188" t="s">
        <v>141</v>
      </c>
      <c r="E229" s="189" t="s">
        <v>1746</v>
      </c>
      <c r="F229" s="190" t="s">
        <v>1747</v>
      </c>
      <c r="G229" s="191" t="s">
        <v>203</v>
      </c>
      <c r="H229" s="192">
        <v>11</v>
      </c>
      <c r="I229" s="193"/>
      <c r="J229" s="192">
        <f t="shared" si="40"/>
        <v>0</v>
      </c>
      <c r="K229" s="190" t="s">
        <v>162</v>
      </c>
      <c r="L229" s="34"/>
      <c r="M229" s="194" t="s">
        <v>1</v>
      </c>
      <c r="N229" s="195" t="s">
        <v>41</v>
      </c>
      <c r="O229" s="62"/>
      <c r="P229" s="196">
        <f t="shared" si="41"/>
        <v>0</v>
      </c>
      <c r="Q229" s="196">
        <v>0</v>
      </c>
      <c r="R229" s="196">
        <f t="shared" si="42"/>
        <v>0</v>
      </c>
      <c r="S229" s="196">
        <v>0</v>
      </c>
      <c r="T229" s="197">
        <f t="shared" si="43"/>
        <v>0</v>
      </c>
      <c r="AR229" s="198" t="s">
        <v>157</v>
      </c>
      <c r="AT229" s="198" t="s">
        <v>141</v>
      </c>
      <c r="AU229" s="198" t="s">
        <v>145</v>
      </c>
      <c r="AY229" s="13" t="s">
        <v>138</v>
      </c>
      <c r="BE229" s="199">
        <f t="shared" si="44"/>
        <v>0</v>
      </c>
      <c r="BF229" s="199">
        <f t="shared" si="45"/>
        <v>0</v>
      </c>
      <c r="BG229" s="199">
        <f t="shared" si="46"/>
        <v>0</v>
      </c>
      <c r="BH229" s="199">
        <f t="shared" si="47"/>
        <v>0</v>
      </c>
      <c r="BI229" s="199">
        <f t="shared" si="48"/>
        <v>0</v>
      </c>
      <c r="BJ229" s="13" t="s">
        <v>145</v>
      </c>
      <c r="BK229" s="200">
        <f t="shared" si="49"/>
        <v>0</v>
      </c>
      <c r="BL229" s="13" t="s">
        <v>157</v>
      </c>
      <c r="BM229" s="198" t="s">
        <v>1748</v>
      </c>
    </row>
    <row r="230" spans="2:65" s="1" customFormat="1" ht="24" customHeight="1">
      <c r="B230" s="30"/>
      <c r="C230" s="188" t="s">
        <v>608</v>
      </c>
      <c r="D230" s="188" t="s">
        <v>141</v>
      </c>
      <c r="E230" s="189" t="s">
        <v>1749</v>
      </c>
      <c r="F230" s="190" t="s">
        <v>1750</v>
      </c>
      <c r="G230" s="191" t="s">
        <v>203</v>
      </c>
      <c r="H230" s="192">
        <v>425</v>
      </c>
      <c r="I230" s="193"/>
      <c r="J230" s="192">
        <f t="shared" si="40"/>
        <v>0</v>
      </c>
      <c r="K230" s="190" t="s">
        <v>268</v>
      </c>
      <c r="L230" s="34"/>
      <c r="M230" s="194" t="s">
        <v>1</v>
      </c>
      <c r="N230" s="195" t="s">
        <v>41</v>
      </c>
      <c r="O230" s="62"/>
      <c r="P230" s="196">
        <f t="shared" si="41"/>
        <v>0</v>
      </c>
      <c r="Q230" s="196">
        <v>0</v>
      </c>
      <c r="R230" s="196">
        <f t="shared" si="42"/>
        <v>0</v>
      </c>
      <c r="S230" s="196">
        <v>0</v>
      </c>
      <c r="T230" s="197">
        <f t="shared" si="43"/>
        <v>0</v>
      </c>
      <c r="AR230" s="198" t="s">
        <v>157</v>
      </c>
      <c r="AT230" s="198" t="s">
        <v>141</v>
      </c>
      <c r="AU230" s="198" t="s">
        <v>145</v>
      </c>
      <c r="AY230" s="13" t="s">
        <v>138</v>
      </c>
      <c r="BE230" s="199">
        <f t="shared" si="44"/>
        <v>0</v>
      </c>
      <c r="BF230" s="199">
        <f t="shared" si="45"/>
        <v>0</v>
      </c>
      <c r="BG230" s="199">
        <f t="shared" si="46"/>
        <v>0</v>
      </c>
      <c r="BH230" s="199">
        <f t="shared" si="47"/>
        <v>0</v>
      </c>
      <c r="BI230" s="199">
        <f t="shared" si="48"/>
        <v>0</v>
      </c>
      <c r="BJ230" s="13" t="s">
        <v>145</v>
      </c>
      <c r="BK230" s="200">
        <f t="shared" si="49"/>
        <v>0</v>
      </c>
      <c r="BL230" s="13" t="s">
        <v>157</v>
      </c>
      <c r="BM230" s="198" t="s">
        <v>1751</v>
      </c>
    </row>
    <row r="231" spans="2:65" s="1" customFormat="1" ht="24" customHeight="1">
      <c r="B231" s="30"/>
      <c r="C231" s="201" t="s">
        <v>612</v>
      </c>
      <c r="D231" s="201" t="s">
        <v>150</v>
      </c>
      <c r="E231" s="202" t="s">
        <v>1192</v>
      </c>
      <c r="F231" s="203" t="s">
        <v>1193</v>
      </c>
      <c r="G231" s="204" t="s">
        <v>161</v>
      </c>
      <c r="H231" s="205">
        <v>35.700000000000003</v>
      </c>
      <c r="I231" s="206"/>
      <c r="J231" s="205">
        <f t="shared" si="40"/>
        <v>0</v>
      </c>
      <c r="K231" s="203" t="s">
        <v>268</v>
      </c>
      <c r="L231" s="207"/>
      <c r="M231" s="208" t="s">
        <v>1</v>
      </c>
      <c r="N231" s="209" t="s">
        <v>41</v>
      </c>
      <c r="O231" s="62"/>
      <c r="P231" s="196">
        <f t="shared" si="41"/>
        <v>0</v>
      </c>
      <c r="Q231" s="196">
        <v>1</v>
      </c>
      <c r="R231" s="196">
        <f t="shared" si="42"/>
        <v>35.700000000000003</v>
      </c>
      <c r="S231" s="196">
        <v>0</v>
      </c>
      <c r="T231" s="197">
        <f t="shared" si="43"/>
        <v>0</v>
      </c>
      <c r="AR231" s="198" t="s">
        <v>163</v>
      </c>
      <c r="AT231" s="198" t="s">
        <v>150</v>
      </c>
      <c r="AU231" s="198" t="s">
        <v>145</v>
      </c>
      <c r="AY231" s="13" t="s">
        <v>138</v>
      </c>
      <c r="BE231" s="199">
        <f t="shared" si="44"/>
        <v>0</v>
      </c>
      <c r="BF231" s="199">
        <f t="shared" si="45"/>
        <v>0</v>
      </c>
      <c r="BG231" s="199">
        <f t="shared" si="46"/>
        <v>0</v>
      </c>
      <c r="BH231" s="199">
        <f t="shared" si="47"/>
        <v>0</v>
      </c>
      <c r="BI231" s="199">
        <f t="shared" si="48"/>
        <v>0</v>
      </c>
      <c r="BJ231" s="13" t="s">
        <v>145</v>
      </c>
      <c r="BK231" s="200">
        <f t="shared" si="49"/>
        <v>0</v>
      </c>
      <c r="BL231" s="13" t="s">
        <v>163</v>
      </c>
      <c r="BM231" s="198" t="s">
        <v>1752</v>
      </c>
    </row>
    <row r="232" spans="2:65" s="1" customFormat="1" ht="24" customHeight="1">
      <c r="B232" s="30"/>
      <c r="C232" s="188" t="s">
        <v>616</v>
      </c>
      <c r="D232" s="188" t="s">
        <v>141</v>
      </c>
      <c r="E232" s="189" t="s">
        <v>927</v>
      </c>
      <c r="F232" s="190" t="s">
        <v>1180</v>
      </c>
      <c r="G232" s="191" t="s">
        <v>203</v>
      </c>
      <c r="H232" s="192">
        <v>425</v>
      </c>
      <c r="I232" s="193"/>
      <c r="J232" s="192">
        <f t="shared" si="40"/>
        <v>0</v>
      </c>
      <c r="K232" s="190" t="s">
        <v>268</v>
      </c>
      <c r="L232" s="34"/>
      <c r="M232" s="194" t="s">
        <v>1</v>
      </c>
      <c r="N232" s="195" t="s">
        <v>41</v>
      </c>
      <c r="O232" s="62"/>
      <c r="P232" s="196">
        <f t="shared" si="41"/>
        <v>0</v>
      </c>
      <c r="Q232" s="196">
        <v>0</v>
      </c>
      <c r="R232" s="196">
        <f t="shared" si="42"/>
        <v>0</v>
      </c>
      <c r="S232" s="196">
        <v>0</v>
      </c>
      <c r="T232" s="197">
        <f t="shared" si="43"/>
        <v>0</v>
      </c>
      <c r="AR232" s="198" t="s">
        <v>157</v>
      </c>
      <c r="AT232" s="198" t="s">
        <v>141</v>
      </c>
      <c r="AU232" s="198" t="s">
        <v>145</v>
      </c>
      <c r="AY232" s="13" t="s">
        <v>138</v>
      </c>
      <c r="BE232" s="199">
        <f t="shared" si="44"/>
        <v>0</v>
      </c>
      <c r="BF232" s="199">
        <f t="shared" si="45"/>
        <v>0</v>
      </c>
      <c r="BG232" s="199">
        <f t="shared" si="46"/>
        <v>0</v>
      </c>
      <c r="BH232" s="199">
        <f t="shared" si="47"/>
        <v>0</v>
      </c>
      <c r="BI232" s="199">
        <f t="shared" si="48"/>
        <v>0</v>
      </c>
      <c r="BJ232" s="13" t="s">
        <v>145</v>
      </c>
      <c r="BK232" s="200">
        <f t="shared" si="49"/>
        <v>0</v>
      </c>
      <c r="BL232" s="13" t="s">
        <v>157</v>
      </c>
      <c r="BM232" s="198" t="s">
        <v>1753</v>
      </c>
    </row>
    <row r="233" spans="2:65" s="1" customFormat="1" ht="24" customHeight="1">
      <c r="B233" s="30"/>
      <c r="C233" s="201" t="s">
        <v>620</v>
      </c>
      <c r="D233" s="201" t="s">
        <v>150</v>
      </c>
      <c r="E233" s="202" t="s">
        <v>1182</v>
      </c>
      <c r="F233" s="203" t="s">
        <v>1183</v>
      </c>
      <c r="G233" s="204" t="s">
        <v>203</v>
      </c>
      <c r="H233" s="205">
        <v>446.25</v>
      </c>
      <c r="I233" s="206"/>
      <c r="J233" s="205">
        <f t="shared" si="40"/>
        <v>0</v>
      </c>
      <c r="K233" s="203" t="s">
        <v>268</v>
      </c>
      <c r="L233" s="207"/>
      <c r="M233" s="208" t="s">
        <v>1</v>
      </c>
      <c r="N233" s="209" t="s">
        <v>41</v>
      </c>
      <c r="O233" s="62"/>
      <c r="P233" s="196">
        <f t="shared" si="41"/>
        <v>0</v>
      </c>
      <c r="Q233" s="196">
        <v>2.1000000000000001E-4</v>
      </c>
      <c r="R233" s="196">
        <f t="shared" si="42"/>
        <v>9.3712500000000004E-2</v>
      </c>
      <c r="S233" s="196">
        <v>0</v>
      </c>
      <c r="T233" s="197">
        <f t="shared" si="43"/>
        <v>0</v>
      </c>
      <c r="AR233" s="198" t="s">
        <v>163</v>
      </c>
      <c r="AT233" s="198" t="s">
        <v>150</v>
      </c>
      <c r="AU233" s="198" t="s">
        <v>145</v>
      </c>
      <c r="AY233" s="13" t="s">
        <v>138</v>
      </c>
      <c r="BE233" s="199">
        <f t="shared" si="44"/>
        <v>0</v>
      </c>
      <c r="BF233" s="199">
        <f t="shared" si="45"/>
        <v>0</v>
      </c>
      <c r="BG233" s="199">
        <f t="shared" si="46"/>
        <v>0</v>
      </c>
      <c r="BH233" s="199">
        <f t="shared" si="47"/>
        <v>0</v>
      </c>
      <c r="BI233" s="199">
        <f t="shared" si="48"/>
        <v>0</v>
      </c>
      <c r="BJ233" s="13" t="s">
        <v>145</v>
      </c>
      <c r="BK233" s="200">
        <f t="shared" si="49"/>
        <v>0</v>
      </c>
      <c r="BL233" s="13" t="s">
        <v>163</v>
      </c>
      <c r="BM233" s="198" t="s">
        <v>1754</v>
      </c>
    </row>
    <row r="234" spans="2:65" s="1" customFormat="1" ht="24" customHeight="1">
      <c r="B234" s="30"/>
      <c r="C234" s="188" t="s">
        <v>624</v>
      </c>
      <c r="D234" s="188" t="s">
        <v>141</v>
      </c>
      <c r="E234" s="189" t="s">
        <v>1202</v>
      </c>
      <c r="F234" s="190" t="s">
        <v>1203</v>
      </c>
      <c r="G234" s="191" t="s">
        <v>203</v>
      </c>
      <c r="H234" s="192">
        <v>1033</v>
      </c>
      <c r="I234" s="193"/>
      <c r="J234" s="192">
        <f t="shared" si="40"/>
        <v>0</v>
      </c>
      <c r="K234" s="190" t="s">
        <v>268</v>
      </c>
      <c r="L234" s="34"/>
      <c r="M234" s="194" t="s">
        <v>1</v>
      </c>
      <c r="N234" s="195" t="s">
        <v>41</v>
      </c>
      <c r="O234" s="62"/>
      <c r="P234" s="196">
        <f t="shared" si="41"/>
        <v>0</v>
      </c>
      <c r="Q234" s="196">
        <v>0</v>
      </c>
      <c r="R234" s="196">
        <f t="shared" si="42"/>
        <v>0</v>
      </c>
      <c r="S234" s="196">
        <v>0</v>
      </c>
      <c r="T234" s="197">
        <f t="shared" si="43"/>
        <v>0</v>
      </c>
      <c r="AR234" s="198" t="s">
        <v>157</v>
      </c>
      <c r="AT234" s="198" t="s">
        <v>141</v>
      </c>
      <c r="AU234" s="198" t="s">
        <v>145</v>
      </c>
      <c r="AY234" s="13" t="s">
        <v>138</v>
      </c>
      <c r="BE234" s="199">
        <f t="shared" si="44"/>
        <v>0</v>
      </c>
      <c r="BF234" s="199">
        <f t="shared" si="45"/>
        <v>0</v>
      </c>
      <c r="BG234" s="199">
        <f t="shared" si="46"/>
        <v>0</v>
      </c>
      <c r="BH234" s="199">
        <f t="shared" si="47"/>
        <v>0</v>
      </c>
      <c r="BI234" s="199">
        <f t="shared" si="48"/>
        <v>0</v>
      </c>
      <c r="BJ234" s="13" t="s">
        <v>145</v>
      </c>
      <c r="BK234" s="200">
        <f t="shared" si="49"/>
        <v>0</v>
      </c>
      <c r="BL234" s="13" t="s">
        <v>157</v>
      </c>
      <c r="BM234" s="198" t="s">
        <v>1755</v>
      </c>
    </row>
    <row r="235" spans="2:65" s="1" customFormat="1" ht="16.5" customHeight="1">
      <c r="B235" s="30"/>
      <c r="C235" s="201" t="s">
        <v>628</v>
      </c>
      <c r="D235" s="201" t="s">
        <v>150</v>
      </c>
      <c r="E235" s="202" t="s">
        <v>232</v>
      </c>
      <c r="F235" s="203" t="s">
        <v>233</v>
      </c>
      <c r="G235" s="204" t="s">
        <v>203</v>
      </c>
      <c r="H235" s="205">
        <v>953.4</v>
      </c>
      <c r="I235" s="206"/>
      <c r="J235" s="205">
        <f t="shared" si="40"/>
        <v>0</v>
      </c>
      <c r="K235" s="203" t="s">
        <v>268</v>
      </c>
      <c r="L235" s="207"/>
      <c r="M235" s="208" t="s">
        <v>1</v>
      </c>
      <c r="N235" s="209" t="s">
        <v>41</v>
      </c>
      <c r="O235" s="62"/>
      <c r="P235" s="196">
        <f t="shared" si="41"/>
        <v>0</v>
      </c>
      <c r="Q235" s="196">
        <v>1.7000000000000001E-4</v>
      </c>
      <c r="R235" s="196">
        <f t="shared" si="42"/>
        <v>0.162078</v>
      </c>
      <c r="S235" s="196">
        <v>0</v>
      </c>
      <c r="T235" s="197">
        <f t="shared" si="43"/>
        <v>0</v>
      </c>
      <c r="AR235" s="198" t="s">
        <v>163</v>
      </c>
      <c r="AT235" s="198" t="s">
        <v>150</v>
      </c>
      <c r="AU235" s="198" t="s">
        <v>145</v>
      </c>
      <c r="AY235" s="13" t="s">
        <v>138</v>
      </c>
      <c r="BE235" s="199">
        <f t="shared" si="44"/>
        <v>0</v>
      </c>
      <c r="BF235" s="199">
        <f t="shared" si="45"/>
        <v>0</v>
      </c>
      <c r="BG235" s="199">
        <f t="shared" si="46"/>
        <v>0</v>
      </c>
      <c r="BH235" s="199">
        <f t="shared" si="47"/>
        <v>0</v>
      </c>
      <c r="BI235" s="199">
        <f t="shared" si="48"/>
        <v>0</v>
      </c>
      <c r="BJ235" s="13" t="s">
        <v>145</v>
      </c>
      <c r="BK235" s="200">
        <f t="shared" si="49"/>
        <v>0</v>
      </c>
      <c r="BL235" s="13" t="s">
        <v>163</v>
      </c>
      <c r="BM235" s="198" t="s">
        <v>1756</v>
      </c>
    </row>
    <row r="236" spans="2:65" s="1" customFormat="1" ht="16.5" customHeight="1">
      <c r="B236" s="30"/>
      <c r="C236" s="201" t="s">
        <v>632</v>
      </c>
      <c r="D236" s="201" t="s">
        <v>150</v>
      </c>
      <c r="E236" s="202" t="s">
        <v>1210</v>
      </c>
      <c r="F236" s="203" t="s">
        <v>1211</v>
      </c>
      <c r="G236" s="204" t="s">
        <v>203</v>
      </c>
      <c r="H236" s="205">
        <v>80</v>
      </c>
      <c r="I236" s="206"/>
      <c r="J236" s="205">
        <f t="shared" si="40"/>
        <v>0</v>
      </c>
      <c r="K236" s="203" t="s">
        <v>162</v>
      </c>
      <c r="L236" s="207"/>
      <c r="M236" s="208" t="s">
        <v>1</v>
      </c>
      <c r="N236" s="209" t="s">
        <v>41</v>
      </c>
      <c r="O236" s="62"/>
      <c r="P236" s="196">
        <f t="shared" si="41"/>
        <v>0</v>
      </c>
      <c r="Q236" s="196">
        <v>1.7000000000000001E-4</v>
      </c>
      <c r="R236" s="196">
        <f t="shared" si="42"/>
        <v>1.3600000000000001E-2</v>
      </c>
      <c r="S236" s="196">
        <v>0</v>
      </c>
      <c r="T236" s="197">
        <f t="shared" si="43"/>
        <v>0</v>
      </c>
      <c r="AR236" s="198" t="s">
        <v>163</v>
      </c>
      <c r="AT236" s="198" t="s">
        <v>150</v>
      </c>
      <c r="AU236" s="198" t="s">
        <v>145</v>
      </c>
      <c r="AY236" s="13" t="s">
        <v>138</v>
      </c>
      <c r="BE236" s="199">
        <f t="shared" si="44"/>
        <v>0</v>
      </c>
      <c r="BF236" s="199">
        <f t="shared" si="45"/>
        <v>0</v>
      </c>
      <c r="BG236" s="199">
        <f t="shared" si="46"/>
        <v>0</v>
      </c>
      <c r="BH236" s="199">
        <f t="shared" si="47"/>
        <v>0</v>
      </c>
      <c r="BI236" s="199">
        <f t="shared" si="48"/>
        <v>0</v>
      </c>
      <c r="BJ236" s="13" t="s">
        <v>145</v>
      </c>
      <c r="BK236" s="200">
        <f t="shared" si="49"/>
        <v>0</v>
      </c>
      <c r="BL236" s="13" t="s">
        <v>163</v>
      </c>
      <c r="BM236" s="198" t="s">
        <v>1757</v>
      </c>
    </row>
    <row r="237" spans="2:65" s="1" customFormat="1" ht="24" customHeight="1">
      <c r="B237" s="30"/>
      <c r="C237" s="188" t="s">
        <v>636</v>
      </c>
      <c r="D237" s="188" t="s">
        <v>141</v>
      </c>
      <c r="E237" s="189" t="s">
        <v>943</v>
      </c>
      <c r="F237" s="190" t="s">
        <v>944</v>
      </c>
      <c r="G237" s="191" t="s">
        <v>203</v>
      </c>
      <c r="H237" s="192">
        <v>425</v>
      </c>
      <c r="I237" s="193"/>
      <c r="J237" s="192">
        <f t="shared" si="40"/>
        <v>0</v>
      </c>
      <c r="K237" s="190" t="s">
        <v>162</v>
      </c>
      <c r="L237" s="34"/>
      <c r="M237" s="194" t="s">
        <v>1</v>
      </c>
      <c r="N237" s="195" t="s">
        <v>41</v>
      </c>
      <c r="O237" s="62"/>
      <c r="P237" s="196">
        <f t="shared" si="41"/>
        <v>0</v>
      </c>
      <c r="Q237" s="196">
        <v>0</v>
      </c>
      <c r="R237" s="196">
        <f t="shared" si="42"/>
        <v>0</v>
      </c>
      <c r="S237" s="196">
        <v>0</v>
      </c>
      <c r="T237" s="197">
        <f t="shared" si="43"/>
        <v>0</v>
      </c>
      <c r="AR237" s="198" t="s">
        <v>157</v>
      </c>
      <c r="AT237" s="198" t="s">
        <v>141</v>
      </c>
      <c r="AU237" s="198" t="s">
        <v>145</v>
      </c>
      <c r="AY237" s="13" t="s">
        <v>138</v>
      </c>
      <c r="BE237" s="199">
        <f t="shared" si="44"/>
        <v>0</v>
      </c>
      <c r="BF237" s="199">
        <f t="shared" si="45"/>
        <v>0</v>
      </c>
      <c r="BG237" s="199">
        <f t="shared" si="46"/>
        <v>0</v>
      </c>
      <c r="BH237" s="199">
        <f t="shared" si="47"/>
        <v>0</v>
      </c>
      <c r="BI237" s="199">
        <f t="shared" si="48"/>
        <v>0</v>
      </c>
      <c r="BJ237" s="13" t="s">
        <v>145</v>
      </c>
      <c r="BK237" s="200">
        <f t="shared" si="49"/>
        <v>0</v>
      </c>
      <c r="BL237" s="13" t="s">
        <v>157</v>
      </c>
      <c r="BM237" s="198" t="s">
        <v>1758</v>
      </c>
    </row>
    <row r="238" spans="2:65" s="1" customFormat="1" ht="24" customHeight="1">
      <c r="B238" s="30"/>
      <c r="C238" s="188" t="s">
        <v>640</v>
      </c>
      <c r="D238" s="188" t="s">
        <v>141</v>
      </c>
      <c r="E238" s="189" t="s">
        <v>1759</v>
      </c>
      <c r="F238" s="190" t="s">
        <v>1760</v>
      </c>
      <c r="G238" s="191" t="s">
        <v>203</v>
      </c>
      <c r="H238" s="192">
        <v>40</v>
      </c>
      <c r="I238" s="193"/>
      <c r="J238" s="192">
        <f t="shared" si="40"/>
        <v>0</v>
      </c>
      <c r="K238" s="190" t="s">
        <v>162</v>
      </c>
      <c r="L238" s="34"/>
      <c r="M238" s="194" t="s">
        <v>1</v>
      </c>
      <c r="N238" s="195" t="s">
        <v>41</v>
      </c>
      <c r="O238" s="62"/>
      <c r="P238" s="196">
        <f t="shared" si="41"/>
        <v>0</v>
      </c>
      <c r="Q238" s="196">
        <v>0</v>
      </c>
      <c r="R238" s="196">
        <f t="shared" si="42"/>
        <v>0</v>
      </c>
      <c r="S238" s="196">
        <v>0</v>
      </c>
      <c r="T238" s="197">
        <f t="shared" si="43"/>
        <v>0</v>
      </c>
      <c r="AR238" s="198" t="s">
        <v>157</v>
      </c>
      <c r="AT238" s="198" t="s">
        <v>141</v>
      </c>
      <c r="AU238" s="198" t="s">
        <v>145</v>
      </c>
      <c r="AY238" s="13" t="s">
        <v>138</v>
      </c>
      <c r="BE238" s="199">
        <f t="shared" si="44"/>
        <v>0</v>
      </c>
      <c r="BF238" s="199">
        <f t="shared" si="45"/>
        <v>0</v>
      </c>
      <c r="BG238" s="199">
        <f t="shared" si="46"/>
        <v>0</v>
      </c>
      <c r="BH238" s="199">
        <f t="shared" si="47"/>
        <v>0</v>
      </c>
      <c r="BI238" s="199">
        <f t="shared" si="48"/>
        <v>0</v>
      </c>
      <c r="BJ238" s="13" t="s">
        <v>145</v>
      </c>
      <c r="BK238" s="200">
        <f t="shared" si="49"/>
        <v>0</v>
      </c>
      <c r="BL238" s="13" t="s">
        <v>157</v>
      </c>
      <c r="BM238" s="198" t="s">
        <v>1761</v>
      </c>
    </row>
    <row r="239" spans="2:65" s="1" customFormat="1" ht="24" customHeight="1">
      <c r="B239" s="30"/>
      <c r="C239" s="188" t="s">
        <v>644</v>
      </c>
      <c r="D239" s="188" t="s">
        <v>141</v>
      </c>
      <c r="E239" s="189" t="s">
        <v>951</v>
      </c>
      <c r="F239" s="190" t="s">
        <v>952</v>
      </c>
      <c r="G239" s="191" t="s">
        <v>203</v>
      </c>
      <c r="H239" s="192">
        <v>18</v>
      </c>
      <c r="I239" s="193"/>
      <c r="J239" s="192">
        <f t="shared" si="40"/>
        <v>0</v>
      </c>
      <c r="K239" s="190" t="s">
        <v>162</v>
      </c>
      <c r="L239" s="34"/>
      <c r="M239" s="194" t="s">
        <v>1</v>
      </c>
      <c r="N239" s="195" t="s">
        <v>41</v>
      </c>
      <c r="O239" s="62"/>
      <c r="P239" s="196">
        <f t="shared" si="41"/>
        <v>0</v>
      </c>
      <c r="Q239" s="196">
        <v>0</v>
      </c>
      <c r="R239" s="196">
        <f t="shared" si="42"/>
        <v>0</v>
      </c>
      <c r="S239" s="196">
        <v>0</v>
      </c>
      <c r="T239" s="197">
        <f t="shared" si="43"/>
        <v>0</v>
      </c>
      <c r="AR239" s="198" t="s">
        <v>157</v>
      </c>
      <c r="AT239" s="198" t="s">
        <v>141</v>
      </c>
      <c r="AU239" s="198" t="s">
        <v>145</v>
      </c>
      <c r="AY239" s="13" t="s">
        <v>138</v>
      </c>
      <c r="BE239" s="199">
        <f t="shared" si="44"/>
        <v>0</v>
      </c>
      <c r="BF239" s="199">
        <f t="shared" si="45"/>
        <v>0</v>
      </c>
      <c r="BG239" s="199">
        <f t="shared" si="46"/>
        <v>0</v>
      </c>
      <c r="BH239" s="199">
        <f t="shared" si="47"/>
        <v>0</v>
      </c>
      <c r="BI239" s="199">
        <f t="shared" si="48"/>
        <v>0</v>
      </c>
      <c r="BJ239" s="13" t="s">
        <v>145</v>
      </c>
      <c r="BK239" s="200">
        <f t="shared" si="49"/>
        <v>0</v>
      </c>
      <c r="BL239" s="13" t="s">
        <v>157</v>
      </c>
      <c r="BM239" s="198" t="s">
        <v>1762</v>
      </c>
    </row>
    <row r="240" spans="2:65" s="1" customFormat="1" ht="24" customHeight="1">
      <c r="B240" s="30"/>
      <c r="C240" s="188" t="s">
        <v>378</v>
      </c>
      <c r="D240" s="188" t="s">
        <v>141</v>
      </c>
      <c r="E240" s="189" t="s">
        <v>1763</v>
      </c>
      <c r="F240" s="190" t="s">
        <v>1764</v>
      </c>
      <c r="G240" s="191" t="s">
        <v>203</v>
      </c>
      <c r="H240" s="192">
        <v>11</v>
      </c>
      <c r="I240" s="193"/>
      <c r="J240" s="192">
        <f t="shared" si="40"/>
        <v>0</v>
      </c>
      <c r="K240" s="190" t="s">
        <v>162</v>
      </c>
      <c r="L240" s="34"/>
      <c r="M240" s="194" t="s">
        <v>1</v>
      </c>
      <c r="N240" s="195" t="s">
        <v>41</v>
      </c>
      <c r="O240" s="62"/>
      <c r="P240" s="196">
        <f t="shared" si="41"/>
        <v>0</v>
      </c>
      <c r="Q240" s="196">
        <v>0</v>
      </c>
      <c r="R240" s="196">
        <f t="shared" si="42"/>
        <v>0</v>
      </c>
      <c r="S240" s="196">
        <v>0</v>
      </c>
      <c r="T240" s="197">
        <f t="shared" si="43"/>
        <v>0</v>
      </c>
      <c r="AR240" s="198" t="s">
        <v>157</v>
      </c>
      <c r="AT240" s="198" t="s">
        <v>141</v>
      </c>
      <c r="AU240" s="198" t="s">
        <v>145</v>
      </c>
      <c r="AY240" s="13" t="s">
        <v>138</v>
      </c>
      <c r="BE240" s="199">
        <f t="shared" si="44"/>
        <v>0</v>
      </c>
      <c r="BF240" s="199">
        <f t="shared" si="45"/>
        <v>0</v>
      </c>
      <c r="BG240" s="199">
        <f t="shared" si="46"/>
        <v>0</v>
      </c>
      <c r="BH240" s="199">
        <f t="shared" si="47"/>
        <v>0</v>
      </c>
      <c r="BI240" s="199">
        <f t="shared" si="48"/>
        <v>0</v>
      </c>
      <c r="BJ240" s="13" t="s">
        <v>145</v>
      </c>
      <c r="BK240" s="200">
        <f t="shared" si="49"/>
        <v>0</v>
      </c>
      <c r="BL240" s="13" t="s">
        <v>157</v>
      </c>
      <c r="BM240" s="198" t="s">
        <v>1765</v>
      </c>
    </row>
    <row r="241" spans="2:65" s="1" customFormat="1" ht="24" customHeight="1">
      <c r="B241" s="30"/>
      <c r="C241" s="188" t="s">
        <v>651</v>
      </c>
      <c r="D241" s="188" t="s">
        <v>141</v>
      </c>
      <c r="E241" s="189" t="s">
        <v>955</v>
      </c>
      <c r="F241" s="190" t="s">
        <v>956</v>
      </c>
      <c r="G241" s="191" t="s">
        <v>286</v>
      </c>
      <c r="H241" s="192">
        <v>52.53</v>
      </c>
      <c r="I241" s="193"/>
      <c r="J241" s="192">
        <f t="shared" si="40"/>
        <v>0</v>
      </c>
      <c r="K241" s="190" t="s">
        <v>268</v>
      </c>
      <c r="L241" s="34"/>
      <c r="M241" s="194" t="s">
        <v>1</v>
      </c>
      <c r="N241" s="195" t="s">
        <v>41</v>
      </c>
      <c r="O241" s="62"/>
      <c r="P241" s="196">
        <f t="shared" si="41"/>
        <v>0</v>
      </c>
      <c r="Q241" s="196">
        <v>0</v>
      </c>
      <c r="R241" s="196">
        <f t="shared" si="42"/>
        <v>0</v>
      </c>
      <c r="S241" s="196">
        <v>0</v>
      </c>
      <c r="T241" s="197">
        <f t="shared" si="43"/>
        <v>0</v>
      </c>
      <c r="AR241" s="198" t="s">
        <v>157</v>
      </c>
      <c r="AT241" s="198" t="s">
        <v>141</v>
      </c>
      <c r="AU241" s="198" t="s">
        <v>145</v>
      </c>
      <c r="AY241" s="13" t="s">
        <v>138</v>
      </c>
      <c r="BE241" s="199">
        <f t="shared" si="44"/>
        <v>0</v>
      </c>
      <c r="BF241" s="199">
        <f t="shared" si="45"/>
        <v>0</v>
      </c>
      <c r="BG241" s="199">
        <f t="shared" si="46"/>
        <v>0</v>
      </c>
      <c r="BH241" s="199">
        <f t="shared" si="47"/>
        <v>0</v>
      </c>
      <c r="BI241" s="199">
        <f t="shared" si="48"/>
        <v>0</v>
      </c>
      <c r="BJ241" s="13" t="s">
        <v>145</v>
      </c>
      <c r="BK241" s="200">
        <f t="shared" si="49"/>
        <v>0</v>
      </c>
      <c r="BL241" s="13" t="s">
        <v>157</v>
      </c>
      <c r="BM241" s="198" t="s">
        <v>1766</v>
      </c>
    </row>
    <row r="242" spans="2:65" s="1" customFormat="1" ht="24" customHeight="1">
      <c r="B242" s="30"/>
      <c r="C242" s="188" t="s">
        <v>655</v>
      </c>
      <c r="D242" s="188" t="s">
        <v>141</v>
      </c>
      <c r="E242" s="189" t="s">
        <v>959</v>
      </c>
      <c r="F242" s="190" t="s">
        <v>960</v>
      </c>
      <c r="G242" s="191" t="s">
        <v>286</v>
      </c>
      <c r="H242" s="192">
        <v>735.42</v>
      </c>
      <c r="I242" s="193"/>
      <c r="J242" s="192">
        <f t="shared" si="40"/>
        <v>0</v>
      </c>
      <c r="K242" s="190" t="s">
        <v>268</v>
      </c>
      <c r="L242" s="34"/>
      <c r="M242" s="194" t="s">
        <v>1</v>
      </c>
      <c r="N242" s="195" t="s">
        <v>41</v>
      </c>
      <c r="O242" s="62"/>
      <c r="P242" s="196">
        <f t="shared" si="41"/>
        <v>0</v>
      </c>
      <c r="Q242" s="196">
        <v>0</v>
      </c>
      <c r="R242" s="196">
        <f t="shared" si="42"/>
        <v>0</v>
      </c>
      <c r="S242" s="196">
        <v>0</v>
      </c>
      <c r="T242" s="197">
        <f t="shared" si="43"/>
        <v>0</v>
      </c>
      <c r="AR242" s="198" t="s">
        <v>157</v>
      </c>
      <c r="AT242" s="198" t="s">
        <v>141</v>
      </c>
      <c r="AU242" s="198" t="s">
        <v>145</v>
      </c>
      <c r="AY242" s="13" t="s">
        <v>138</v>
      </c>
      <c r="BE242" s="199">
        <f t="shared" si="44"/>
        <v>0</v>
      </c>
      <c r="BF242" s="199">
        <f t="shared" si="45"/>
        <v>0</v>
      </c>
      <c r="BG242" s="199">
        <f t="shared" si="46"/>
        <v>0</v>
      </c>
      <c r="BH242" s="199">
        <f t="shared" si="47"/>
        <v>0</v>
      </c>
      <c r="BI242" s="199">
        <f t="shared" si="48"/>
        <v>0</v>
      </c>
      <c r="BJ242" s="13" t="s">
        <v>145</v>
      </c>
      <c r="BK242" s="200">
        <f t="shared" si="49"/>
        <v>0</v>
      </c>
      <c r="BL242" s="13" t="s">
        <v>157</v>
      </c>
      <c r="BM242" s="198" t="s">
        <v>1767</v>
      </c>
    </row>
    <row r="243" spans="2:65" s="11" customFormat="1" ht="25.9" customHeight="1">
      <c r="B243" s="172"/>
      <c r="C243" s="173"/>
      <c r="D243" s="174" t="s">
        <v>74</v>
      </c>
      <c r="E243" s="175" t="s">
        <v>235</v>
      </c>
      <c r="F243" s="175" t="s">
        <v>236</v>
      </c>
      <c r="G243" s="173"/>
      <c r="H243" s="173"/>
      <c r="I243" s="176"/>
      <c r="J243" s="177">
        <f>BK243</f>
        <v>0</v>
      </c>
      <c r="K243" s="173"/>
      <c r="L243" s="178"/>
      <c r="M243" s="179"/>
      <c r="N243" s="180"/>
      <c r="O243" s="180"/>
      <c r="P243" s="181">
        <f>SUM(P244:P248)</f>
        <v>0</v>
      </c>
      <c r="Q243" s="180"/>
      <c r="R243" s="181">
        <f>SUM(R244:R248)</f>
        <v>0</v>
      </c>
      <c r="S243" s="180"/>
      <c r="T243" s="182">
        <f>SUM(T244:T248)</f>
        <v>0</v>
      </c>
      <c r="AR243" s="183" t="s">
        <v>139</v>
      </c>
      <c r="AT243" s="184" t="s">
        <v>74</v>
      </c>
      <c r="AU243" s="184" t="s">
        <v>75</v>
      </c>
      <c r="AY243" s="183" t="s">
        <v>138</v>
      </c>
      <c r="BK243" s="185">
        <f>SUM(BK244:BK248)</f>
        <v>0</v>
      </c>
    </row>
    <row r="244" spans="2:65" s="1" customFormat="1" ht="16.5" customHeight="1">
      <c r="B244" s="30"/>
      <c r="C244" s="188" t="s">
        <v>659</v>
      </c>
      <c r="D244" s="188" t="s">
        <v>141</v>
      </c>
      <c r="E244" s="189" t="s">
        <v>238</v>
      </c>
      <c r="F244" s="190" t="s">
        <v>1768</v>
      </c>
      <c r="G244" s="191" t="s">
        <v>212</v>
      </c>
      <c r="H244" s="192">
        <v>8</v>
      </c>
      <c r="I244" s="193"/>
      <c r="J244" s="192">
        <f>ROUND(I244*H244,3)</f>
        <v>0</v>
      </c>
      <c r="K244" s="190" t="s">
        <v>268</v>
      </c>
      <c r="L244" s="34"/>
      <c r="M244" s="194" t="s">
        <v>1</v>
      </c>
      <c r="N244" s="195" t="s">
        <v>41</v>
      </c>
      <c r="O244" s="62"/>
      <c r="P244" s="196">
        <f>O244*H244</f>
        <v>0</v>
      </c>
      <c r="Q244" s="196">
        <v>0</v>
      </c>
      <c r="R244" s="196">
        <f>Q244*H244</f>
        <v>0</v>
      </c>
      <c r="S244" s="196">
        <v>0</v>
      </c>
      <c r="T244" s="197">
        <f>S244*H244</f>
        <v>0</v>
      </c>
      <c r="AR244" s="198" t="s">
        <v>240</v>
      </c>
      <c r="AT244" s="198" t="s">
        <v>141</v>
      </c>
      <c r="AU244" s="198" t="s">
        <v>83</v>
      </c>
      <c r="AY244" s="13" t="s">
        <v>138</v>
      </c>
      <c r="BE244" s="199">
        <f>IF(N244="základná",J244,0)</f>
        <v>0</v>
      </c>
      <c r="BF244" s="199">
        <f>IF(N244="znížená",J244,0)</f>
        <v>0</v>
      </c>
      <c r="BG244" s="199">
        <f>IF(N244="zákl. prenesená",J244,0)</f>
        <v>0</v>
      </c>
      <c r="BH244" s="199">
        <f>IF(N244="zníž. prenesená",J244,0)</f>
        <v>0</v>
      </c>
      <c r="BI244" s="199">
        <f>IF(N244="nulová",J244,0)</f>
        <v>0</v>
      </c>
      <c r="BJ244" s="13" t="s">
        <v>145</v>
      </c>
      <c r="BK244" s="200">
        <f>ROUND(I244*H244,3)</f>
        <v>0</v>
      </c>
      <c r="BL244" s="13" t="s">
        <v>240</v>
      </c>
      <c r="BM244" s="198" t="s">
        <v>1769</v>
      </c>
    </row>
    <row r="245" spans="2:65" s="1" customFormat="1" ht="16.5" customHeight="1">
      <c r="B245" s="30"/>
      <c r="C245" s="188" t="s">
        <v>663</v>
      </c>
      <c r="D245" s="188" t="s">
        <v>141</v>
      </c>
      <c r="E245" s="189" t="s">
        <v>873</v>
      </c>
      <c r="F245" s="190" t="s">
        <v>874</v>
      </c>
      <c r="G245" s="191" t="s">
        <v>212</v>
      </c>
      <c r="H245" s="192">
        <v>6</v>
      </c>
      <c r="I245" s="193"/>
      <c r="J245" s="192">
        <f>ROUND(I245*H245,3)</f>
        <v>0</v>
      </c>
      <c r="K245" s="190" t="s">
        <v>268</v>
      </c>
      <c r="L245" s="34"/>
      <c r="M245" s="194" t="s">
        <v>1</v>
      </c>
      <c r="N245" s="195" t="s">
        <v>41</v>
      </c>
      <c r="O245" s="62"/>
      <c r="P245" s="196">
        <f>O245*H245</f>
        <v>0</v>
      </c>
      <c r="Q245" s="196">
        <v>0</v>
      </c>
      <c r="R245" s="196">
        <f>Q245*H245</f>
        <v>0</v>
      </c>
      <c r="S245" s="196">
        <v>0</v>
      </c>
      <c r="T245" s="197">
        <f>S245*H245</f>
        <v>0</v>
      </c>
      <c r="AR245" s="198" t="s">
        <v>240</v>
      </c>
      <c r="AT245" s="198" t="s">
        <v>141</v>
      </c>
      <c r="AU245" s="198" t="s">
        <v>83</v>
      </c>
      <c r="AY245" s="13" t="s">
        <v>138</v>
      </c>
      <c r="BE245" s="199">
        <f>IF(N245="základná",J245,0)</f>
        <v>0</v>
      </c>
      <c r="BF245" s="199">
        <f>IF(N245="znížená",J245,0)</f>
        <v>0</v>
      </c>
      <c r="BG245" s="199">
        <f>IF(N245="zákl. prenesená",J245,0)</f>
        <v>0</v>
      </c>
      <c r="BH245" s="199">
        <f>IF(N245="zníž. prenesená",J245,0)</f>
        <v>0</v>
      </c>
      <c r="BI245" s="199">
        <f>IF(N245="nulová",J245,0)</f>
        <v>0</v>
      </c>
      <c r="BJ245" s="13" t="s">
        <v>145</v>
      </c>
      <c r="BK245" s="200">
        <f>ROUND(I245*H245,3)</f>
        <v>0</v>
      </c>
      <c r="BL245" s="13" t="s">
        <v>240</v>
      </c>
      <c r="BM245" s="198" t="s">
        <v>1770</v>
      </c>
    </row>
    <row r="246" spans="2:65" s="1" customFormat="1" ht="16.5" customHeight="1">
      <c r="B246" s="30"/>
      <c r="C246" s="188" t="s">
        <v>667</v>
      </c>
      <c r="D246" s="188" t="s">
        <v>141</v>
      </c>
      <c r="E246" s="189" t="s">
        <v>877</v>
      </c>
      <c r="F246" s="190" t="s">
        <v>1771</v>
      </c>
      <c r="G246" s="191" t="s">
        <v>212</v>
      </c>
      <c r="H246" s="192">
        <v>2</v>
      </c>
      <c r="I246" s="193"/>
      <c r="J246" s="192">
        <f>ROUND(I246*H246,3)</f>
        <v>0</v>
      </c>
      <c r="K246" s="190" t="s">
        <v>268</v>
      </c>
      <c r="L246" s="34"/>
      <c r="M246" s="194" t="s">
        <v>1</v>
      </c>
      <c r="N246" s="195" t="s">
        <v>41</v>
      </c>
      <c r="O246" s="62"/>
      <c r="P246" s="196">
        <f>O246*H246</f>
        <v>0</v>
      </c>
      <c r="Q246" s="196">
        <v>0</v>
      </c>
      <c r="R246" s="196">
        <f>Q246*H246</f>
        <v>0</v>
      </c>
      <c r="S246" s="196">
        <v>0</v>
      </c>
      <c r="T246" s="197">
        <f>S246*H246</f>
        <v>0</v>
      </c>
      <c r="AR246" s="198" t="s">
        <v>240</v>
      </c>
      <c r="AT246" s="198" t="s">
        <v>141</v>
      </c>
      <c r="AU246" s="198" t="s">
        <v>83</v>
      </c>
      <c r="AY246" s="13" t="s">
        <v>138</v>
      </c>
      <c r="BE246" s="199">
        <f>IF(N246="základná",J246,0)</f>
        <v>0</v>
      </c>
      <c r="BF246" s="199">
        <f>IF(N246="znížená",J246,0)</f>
        <v>0</v>
      </c>
      <c r="BG246" s="199">
        <f>IF(N246="zákl. prenesená",J246,0)</f>
        <v>0</v>
      </c>
      <c r="BH246" s="199">
        <f>IF(N246="zníž. prenesená",J246,0)</f>
        <v>0</v>
      </c>
      <c r="BI246" s="199">
        <f>IF(N246="nulová",J246,0)</f>
        <v>0</v>
      </c>
      <c r="BJ246" s="13" t="s">
        <v>145</v>
      </c>
      <c r="BK246" s="200">
        <f>ROUND(I246*H246,3)</f>
        <v>0</v>
      </c>
      <c r="BL246" s="13" t="s">
        <v>240</v>
      </c>
      <c r="BM246" s="198" t="s">
        <v>1772</v>
      </c>
    </row>
    <row r="247" spans="2:65" s="1" customFormat="1" ht="16.5" customHeight="1">
      <c r="B247" s="30"/>
      <c r="C247" s="188" t="s">
        <v>671</v>
      </c>
      <c r="D247" s="188" t="s">
        <v>141</v>
      </c>
      <c r="E247" s="189" t="s">
        <v>881</v>
      </c>
      <c r="F247" s="190" t="s">
        <v>882</v>
      </c>
      <c r="G247" s="191" t="s">
        <v>212</v>
      </c>
      <c r="H247" s="192">
        <v>8</v>
      </c>
      <c r="I247" s="193"/>
      <c r="J247" s="192">
        <f>ROUND(I247*H247,3)</f>
        <v>0</v>
      </c>
      <c r="K247" s="190" t="s">
        <v>268</v>
      </c>
      <c r="L247" s="34"/>
      <c r="M247" s="194" t="s">
        <v>1</v>
      </c>
      <c r="N247" s="195" t="s">
        <v>41</v>
      </c>
      <c r="O247" s="62"/>
      <c r="P247" s="196">
        <f>O247*H247</f>
        <v>0</v>
      </c>
      <c r="Q247" s="196">
        <v>0</v>
      </c>
      <c r="R247" s="196">
        <f>Q247*H247</f>
        <v>0</v>
      </c>
      <c r="S247" s="196">
        <v>0</v>
      </c>
      <c r="T247" s="197">
        <f>S247*H247</f>
        <v>0</v>
      </c>
      <c r="AR247" s="198" t="s">
        <v>240</v>
      </c>
      <c r="AT247" s="198" t="s">
        <v>141</v>
      </c>
      <c r="AU247" s="198" t="s">
        <v>83</v>
      </c>
      <c r="AY247" s="13" t="s">
        <v>138</v>
      </c>
      <c r="BE247" s="199">
        <f>IF(N247="základná",J247,0)</f>
        <v>0</v>
      </c>
      <c r="BF247" s="199">
        <f>IF(N247="znížená",J247,0)</f>
        <v>0</v>
      </c>
      <c r="BG247" s="199">
        <f>IF(N247="zákl. prenesená",J247,0)</f>
        <v>0</v>
      </c>
      <c r="BH247" s="199">
        <f>IF(N247="zníž. prenesená",J247,0)</f>
        <v>0</v>
      </c>
      <c r="BI247" s="199">
        <f>IF(N247="nulová",J247,0)</f>
        <v>0</v>
      </c>
      <c r="BJ247" s="13" t="s">
        <v>145</v>
      </c>
      <c r="BK247" s="200">
        <f>ROUND(I247*H247,3)</f>
        <v>0</v>
      </c>
      <c r="BL247" s="13" t="s">
        <v>240</v>
      </c>
      <c r="BM247" s="198" t="s">
        <v>1773</v>
      </c>
    </row>
    <row r="248" spans="2:65" s="1" customFormat="1" ht="16.5" customHeight="1">
      <c r="B248" s="30"/>
      <c r="C248" s="188" t="s">
        <v>675</v>
      </c>
      <c r="D248" s="188" t="s">
        <v>141</v>
      </c>
      <c r="E248" s="189" t="s">
        <v>243</v>
      </c>
      <c r="F248" s="190" t="s">
        <v>1774</v>
      </c>
      <c r="G248" s="191" t="s">
        <v>212</v>
      </c>
      <c r="H248" s="192">
        <v>16</v>
      </c>
      <c r="I248" s="193"/>
      <c r="J248" s="192">
        <f>ROUND(I248*H248,3)</f>
        <v>0</v>
      </c>
      <c r="K248" s="190" t="s">
        <v>268</v>
      </c>
      <c r="L248" s="34"/>
      <c r="M248" s="210" t="s">
        <v>1</v>
      </c>
      <c r="N248" s="211" t="s">
        <v>41</v>
      </c>
      <c r="O248" s="212"/>
      <c r="P248" s="213">
        <f>O248*H248</f>
        <v>0</v>
      </c>
      <c r="Q248" s="213">
        <v>0</v>
      </c>
      <c r="R248" s="213">
        <f>Q248*H248</f>
        <v>0</v>
      </c>
      <c r="S248" s="213">
        <v>0</v>
      </c>
      <c r="T248" s="214">
        <f>S248*H248</f>
        <v>0</v>
      </c>
      <c r="AR248" s="198" t="s">
        <v>240</v>
      </c>
      <c r="AT248" s="198" t="s">
        <v>141</v>
      </c>
      <c r="AU248" s="198" t="s">
        <v>83</v>
      </c>
      <c r="AY248" s="13" t="s">
        <v>138</v>
      </c>
      <c r="BE248" s="199">
        <f>IF(N248="základná",J248,0)</f>
        <v>0</v>
      </c>
      <c r="BF248" s="199">
        <f>IF(N248="znížená",J248,0)</f>
        <v>0</v>
      </c>
      <c r="BG248" s="199">
        <f>IF(N248="zákl. prenesená",J248,0)</f>
        <v>0</v>
      </c>
      <c r="BH248" s="199">
        <f>IF(N248="zníž. prenesená",J248,0)</f>
        <v>0</v>
      </c>
      <c r="BI248" s="199">
        <f>IF(N248="nulová",J248,0)</f>
        <v>0</v>
      </c>
      <c r="BJ248" s="13" t="s">
        <v>145</v>
      </c>
      <c r="BK248" s="200">
        <f>ROUND(I248*H248,3)</f>
        <v>0</v>
      </c>
      <c r="BL248" s="13" t="s">
        <v>240</v>
      </c>
      <c r="BM248" s="198" t="s">
        <v>1775</v>
      </c>
    </row>
    <row r="249" spans="2:65" s="1" customFormat="1" ht="6.95" customHeight="1">
      <c r="B249" s="45"/>
      <c r="C249" s="46"/>
      <c r="D249" s="46"/>
      <c r="E249" s="46"/>
      <c r="F249" s="46"/>
      <c r="G249" s="46"/>
      <c r="H249" s="46"/>
      <c r="I249" s="138"/>
      <c r="J249" s="46"/>
      <c r="K249" s="46"/>
      <c r="L249" s="34"/>
    </row>
  </sheetData>
  <sheetProtection algorithmName="SHA-512" hashValue="VDqHUImH4VvdteDbGIlyH+ZCcc/gFlixmrc4GUJ+iVS+dgI5F67SRgI3pPllSfFxI5HiyyRhXFgpUxx6/b635Q==" saltValue="dAVHnPic0ZVed7mmpE7ChpyqrbJpfjzgk8lvn1KabNtUq8C39xVdcE7RcCLMLK1+RM+TIvNUF5yxwaP+YhbJ2w==" spinCount="100000" sheet="1" objects="1" scenarios="1" formatColumns="0" formatRows="0" autoFilter="0"/>
  <autoFilter ref="C128:K248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7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9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AT2" s="13" t="s">
        <v>109</v>
      </c>
    </row>
    <row r="3" spans="2:46" ht="6.95" customHeight="1">
      <c r="B3" s="100"/>
      <c r="C3" s="101"/>
      <c r="D3" s="101"/>
      <c r="E3" s="101"/>
      <c r="F3" s="101"/>
      <c r="G3" s="101"/>
      <c r="H3" s="101"/>
      <c r="I3" s="102"/>
      <c r="J3" s="101"/>
      <c r="K3" s="101"/>
      <c r="L3" s="16"/>
      <c r="AT3" s="13" t="s">
        <v>75</v>
      </c>
    </row>
    <row r="4" spans="2:46" ht="24.95" customHeight="1">
      <c r="B4" s="16"/>
      <c r="D4" s="103" t="s">
        <v>110</v>
      </c>
      <c r="L4" s="16"/>
      <c r="M4" s="104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105" t="s">
        <v>14</v>
      </c>
      <c r="L6" s="16"/>
    </row>
    <row r="7" spans="2:46" ht="16.5" customHeight="1">
      <c r="B7" s="16"/>
      <c r="E7" s="256" t="str">
        <f>'Rekapitulácia stavby'!K6</f>
        <v>ET Americké námestie</v>
      </c>
      <c r="F7" s="257"/>
      <c r="G7" s="257"/>
      <c r="H7" s="257"/>
      <c r="L7" s="16"/>
    </row>
    <row r="8" spans="2:46" s="1" customFormat="1" ht="12" customHeight="1">
      <c r="B8" s="34"/>
      <c r="D8" s="105" t="s">
        <v>111</v>
      </c>
      <c r="I8" s="106"/>
      <c r="L8" s="34"/>
    </row>
    <row r="9" spans="2:46" s="1" customFormat="1" ht="36.950000000000003" customHeight="1">
      <c r="B9" s="34"/>
      <c r="E9" s="258" t="s">
        <v>1776</v>
      </c>
      <c r="F9" s="259"/>
      <c r="G9" s="259"/>
      <c r="H9" s="259"/>
      <c r="I9" s="106"/>
      <c r="L9" s="34"/>
    </row>
    <row r="10" spans="2:46" s="1" customFormat="1" ht="11.25">
      <c r="B10" s="34"/>
      <c r="I10" s="106"/>
      <c r="L10" s="34"/>
    </row>
    <row r="11" spans="2:46" s="1" customFormat="1" ht="12" customHeight="1">
      <c r="B11" s="34"/>
      <c r="D11" s="105" t="s">
        <v>16</v>
      </c>
      <c r="F11" s="107" t="s">
        <v>1</v>
      </c>
      <c r="I11" s="108" t="s">
        <v>17</v>
      </c>
      <c r="J11" s="107" t="s">
        <v>1</v>
      </c>
      <c r="L11" s="34"/>
    </row>
    <row r="12" spans="2:46" s="1" customFormat="1" ht="12" customHeight="1">
      <c r="B12" s="34"/>
      <c r="D12" s="105" t="s">
        <v>18</v>
      </c>
      <c r="F12" s="107" t="s">
        <v>19</v>
      </c>
      <c r="I12" s="108" t="s">
        <v>20</v>
      </c>
      <c r="J12" s="109" t="str">
        <f>'Rekapitulácia stavby'!AN8</f>
        <v>13. 4. 2019</v>
      </c>
      <c r="L12" s="34"/>
    </row>
    <row r="13" spans="2:46" s="1" customFormat="1" ht="10.9" customHeight="1">
      <c r="B13" s="34"/>
      <c r="I13" s="106"/>
      <c r="L13" s="34"/>
    </row>
    <row r="14" spans="2:46" s="1" customFormat="1" ht="12" customHeight="1">
      <c r="B14" s="34"/>
      <c r="D14" s="105" t="s">
        <v>22</v>
      </c>
      <c r="I14" s="108" t="s">
        <v>23</v>
      </c>
      <c r="J14" s="107" t="s">
        <v>1</v>
      </c>
      <c r="L14" s="34"/>
    </row>
    <row r="15" spans="2:46" s="1" customFormat="1" ht="18" customHeight="1">
      <c r="B15" s="34"/>
      <c r="E15" s="107" t="s">
        <v>24</v>
      </c>
      <c r="I15" s="108" t="s">
        <v>25</v>
      </c>
      <c r="J15" s="107" t="s">
        <v>1</v>
      </c>
      <c r="L15" s="34"/>
    </row>
    <row r="16" spans="2:46" s="1" customFormat="1" ht="6.95" customHeight="1">
      <c r="B16" s="34"/>
      <c r="I16" s="106"/>
      <c r="L16" s="34"/>
    </row>
    <row r="17" spans="2:12" s="1" customFormat="1" ht="12" customHeight="1">
      <c r="B17" s="34"/>
      <c r="D17" s="105" t="s">
        <v>26</v>
      </c>
      <c r="I17" s="108" t="s">
        <v>23</v>
      </c>
      <c r="J17" s="26" t="str">
        <f>'Rekapitulácia stavby'!AN13</f>
        <v>Vyplň údaj</v>
      </c>
      <c r="L17" s="34"/>
    </row>
    <row r="18" spans="2:12" s="1" customFormat="1" ht="18" customHeight="1">
      <c r="B18" s="34"/>
      <c r="E18" s="260" t="str">
        <f>'Rekapitulácia stavby'!E14</f>
        <v>Vyplň údaj</v>
      </c>
      <c r="F18" s="261"/>
      <c r="G18" s="261"/>
      <c r="H18" s="261"/>
      <c r="I18" s="108" t="s">
        <v>25</v>
      </c>
      <c r="J18" s="26" t="str">
        <f>'Rekapitulácia stavby'!AN14</f>
        <v>Vyplň údaj</v>
      </c>
      <c r="L18" s="34"/>
    </row>
    <row r="19" spans="2:12" s="1" customFormat="1" ht="6.95" customHeight="1">
      <c r="B19" s="34"/>
      <c r="I19" s="106"/>
      <c r="L19" s="34"/>
    </row>
    <row r="20" spans="2:12" s="1" customFormat="1" ht="12" customHeight="1">
      <c r="B20" s="34"/>
      <c r="D20" s="105" t="s">
        <v>28</v>
      </c>
      <c r="I20" s="108" t="s">
        <v>23</v>
      </c>
      <c r="J20" s="107" t="s">
        <v>1</v>
      </c>
      <c r="L20" s="34"/>
    </row>
    <row r="21" spans="2:12" s="1" customFormat="1" ht="18" customHeight="1">
      <c r="B21" s="34"/>
      <c r="E21" s="107" t="s">
        <v>29</v>
      </c>
      <c r="I21" s="108" t="s">
        <v>25</v>
      </c>
      <c r="J21" s="107" t="s">
        <v>1</v>
      </c>
      <c r="L21" s="34"/>
    </row>
    <row r="22" spans="2:12" s="1" customFormat="1" ht="6.95" customHeight="1">
      <c r="B22" s="34"/>
      <c r="I22" s="106"/>
      <c r="L22" s="34"/>
    </row>
    <row r="23" spans="2:12" s="1" customFormat="1" ht="12" customHeight="1">
      <c r="B23" s="34"/>
      <c r="D23" s="105" t="s">
        <v>32</v>
      </c>
      <c r="I23" s="108" t="s">
        <v>23</v>
      </c>
      <c r="J23" s="107" t="s">
        <v>1</v>
      </c>
      <c r="L23" s="34"/>
    </row>
    <row r="24" spans="2:12" s="1" customFormat="1" ht="18" customHeight="1">
      <c r="B24" s="34"/>
      <c r="E24" s="107" t="s">
        <v>33</v>
      </c>
      <c r="I24" s="108" t="s">
        <v>25</v>
      </c>
      <c r="J24" s="107" t="s">
        <v>1</v>
      </c>
      <c r="L24" s="34"/>
    </row>
    <row r="25" spans="2:12" s="1" customFormat="1" ht="6.95" customHeight="1">
      <c r="B25" s="34"/>
      <c r="I25" s="106"/>
      <c r="L25" s="34"/>
    </row>
    <row r="26" spans="2:12" s="1" customFormat="1" ht="12" customHeight="1">
      <c r="B26" s="34"/>
      <c r="D26" s="105" t="s">
        <v>34</v>
      </c>
      <c r="I26" s="106"/>
      <c r="L26" s="34"/>
    </row>
    <row r="27" spans="2:12" s="7" customFormat="1" ht="16.5" customHeight="1">
      <c r="B27" s="110"/>
      <c r="E27" s="262" t="s">
        <v>1</v>
      </c>
      <c r="F27" s="262"/>
      <c r="G27" s="262"/>
      <c r="H27" s="262"/>
      <c r="I27" s="111"/>
      <c r="L27" s="110"/>
    </row>
    <row r="28" spans="2:12" s="1" customFormat="1" ht="6.95" customHeight="1">
      <c r="B28" s="34"/>
      <c r="I28" s="106"/>
      <c r="L28" s="34"/>
    </row>
    <row r="29" spans="2:12" s="1" customFormat="1" ht="6.95" customHeight="1">
      <c r="B29" s="34"/>
      <c r="D29" s="58"/>
      <c r="E29" s="58"/>
      <c r="F29" s="58"/>
      <c r="G29" s="58"/>
      <c r="H29" s="58"/>
      <c r="I29" s="112"/>
      <c r="J29" s="58"/>
      <c r="K29" s="58"/>
      <c r="L29" s="34"/>
    </row>
    <row r="30" spans="2:12" s="1" customFormat="1" ht="25.35" customHeight="1">
      <c r="B30" s="34"/>
      <c r="D30" s="113" t="s">
        <v>35</v>
      </c>
      <c r="I30" s="106"/>
      <c r="J30" s="114">
        <f>ROUND(J124, 2)</f>
        <v>0</v>
      </c>
      <c r="L30" s="34"/>
    </row>
    <row r="31" spans="2:12" s="1" customFormat="1" ht="6.95" customHeight="1">
      <c r="B31" s="34"/>
      <c r="D31" s="58"/>
      <c r="E31" s="58"/>
      <c r="F31" s="58"/>
      <c r="G31" s="58"/>
      <c r="H31" s="58"/>
      <c r="I31" s="112"/>
      <c r="J31" s="58"/>
      <c r="K31" s="58"/>
      <c r="L31" s="34"/>
    </row>
    <row r="32" spans="2:12" s="1" customFormat="1" ht="14.45" customHeight="1">
      <c r="B32" s="34"/>
      <c r="F32" s="115" t="s">
        <v>37</v>
      </c>
      <c r="I32" s="116" t="s">
        <v>36</v>
      </c>
      <c r="J32" s="115" t="s">
        <v>38</v>
      </c>
      <c r="L32" s="34"/>
    </row>
    <row r="33" spans="2:12" s="1" customFormat="1" ht="14.45" customHeight="1">
      <c r="B33" s="34"/>
      <c r="D33" s="117" t="s">
        <v>39</v>
      </c>
      <c r="E33" s="105" t="s">
        <v>40</v>
      </c>
      <c r="F33" s="118">
        <f>ROUND((SUM(BE124:BE176)),  2)</f>
        <v>0</v>
      </c>
      <c r="I33" s="119">
        <v>0.2</v>
      </c>
      <c r="J33" s="118">
        <f>ROUND(((SUM(BE124:BE176))*I33),  2)</f>
        <v>0</v>
      </c>
      <c r="L33" s="34"/>
    </row>
    <row r="34" spans="2:12" s="1" customFormat="1" ht="14.45" customHeight="1">
      <c r="B34" s="34"/>
      <c r="E34" s="105" t="s">
        <v>41</v>
      </c>
      <c r="F34" s="118">
        <f>ROUND((SUM(BF124:BF176)),  2)</f>
        <v>0</v>
      </c>
      <c r="I34" s="119">
        <v>0.2</v>
      </c>
      <c r="J34" s="118">
        <f>ROUND(((SUM(BF124:BF176))*I34),  2)</f>
        <v>0</v>
      </c>
      <c r="L34" s="34"/>
    </row>
    <row r="35" spans="2:12" s="1" customFormat="1" ht="14.45" hidden="1" customHeight="1">
      <c r="B35" s="34"/>
      <c r="E35" s="105" t="s">
        <v>42</v>
      </c>
      <c r="F35" s="118">
        <f>ROUND((SUM(BG124:BG176)),  2)</f>
        <v>0</v>
      </c>
      <c r="I35" s="119">
        <v>0.2</v>
      </c>
      <c r="J35" s="118">
        <f>0</f>
        <v>0</v>
      </c>
      <c r="L35" s="34"/>
    </row>
    <row r="36" spans="2:12" s="1" customFormat="1" ht="14.45" hidden="1" customHeight="1">
      <c r="B36" s="34"/>
      <c r="E36" s="105" t="s">
        <v>43</v>
      </c>
      <c r="F36" s="118">
        <f>ROUND((SUM(BH124:BH176)),  2)</f>
        <v>0</v>
      </c>
      <c r="I36" s="119">
        <v>0.2</v>
      </c>
      <c r="J36" s="118">
        <f>0</f>
        <v>0</v>
      </c>
      <c r="L36" s="34"/>
    </row>
    <row r="37" spans="2:12" s="1" customFormat="1" ht="14.45" hidden="1" customHeight="1">
      <c r="B37" s="34"/>
      <c r="E37" s="105" t="s">
        <v>44</v>
      </c>
      <c r="F37" s="118">
        <f>ROUND((SUM(BI124:BI176)),  2)</f>
        <v>0</v>
      </c>
      <c r="I37" s="119">
        <v>0</v>
      </c>
      <c r="J37" s="118">
        <f>0</f>
        <v>0</v>
      </c>
      <c r="L37" s="34"/>
    </row>
    <row r="38" spans="2:12" s="1" customFormat="1" ht="6.95" customHeight="1">
      <c r="B38" s="34"/>
      <c r="I38" s="106"/>
      <c r="L38" s="34"/>
    </row>
    <row r="39" spans="2:12" s="1" customFormat="1" ht="25.35" customHeight="1">
      <c r="B39" s="34"/>
      <c r="C39" s="120"/>
      <c r="D39" s="121" t="s">
        <v>45</v>
      </c>
      <c r="E39" s="122"/>
      <c r="F39" s="122"/>
      <c r="G39" s="123" t="s">
        <v>46</v>
      </c>
      <c r="H39" s="124" t="s">
        <v>47</v>
      </c>
      <c r="I39" s="125"/>
      <c r="J39" s="126">
        <f>SUM(J30:J37)</f>
        <v>0</v>
      </c>
      <c r="K39" s="127"/>
      <c r="L39" s="34"/>
    </row>
    <row r="40" spans="2:12" s="1" customFormat="1" ht="14.45" customHeight="1">
      <c r="B40" s="34"/>
      <c r="I40" s="106"/>
      <c r="L40" s="34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34"/>
      <c r="D50" s="128" t="s">
        <v>48</v>
      </c>
      <c r="E50" s="129"/>
      <c r="F50" s="129"/>
      <c r="G50" s="128" t="s">
        <v>49</v>
      </c>
      <c r="H50" s="129"/>
      <c r="I50" s="130"/>
      <c r="J50" s="129"/>
      <c r="K50" s="129"/>
      <c r="L50" s="34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34"/>
      <c r="D61" s="131" t="s">
        <v>50</v>
      </c>
      <c r="E61" s="132"/>
      <c r="F61" s="133" t="s">
        <v>51</v>
      </c>
      <c r="G61" s="131" t="s">
        <v>50</v>
      </c>
      <c r="H61" s="132"/>
      <c r="I61" s="134"/>
      <c r="J61" s="135" t="s">
        <v>51</v>
      </c>
      <c r="K61" s="132"/>
      <c r="L61" s="34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34"/>
      <c r="D65" s="128" t="s">
        <v>52</v>
      </c>
      <c r="E65" s="129"/>
      <c r="F65" s="129"/>
      <c r="G65" s="128" t="s">
        <v>53</v>
      </c>
      <c r="H65" s="129"/>
      <c r="I65" s="130"/>
      <c r="J65" s="129"/>
      <c r="K65" s="129"/>
      <c r="L65" s="34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34"/>
      <c r="D76" s="131" t="s">
        <v>50</v>
      </c>
      <c r="E76" s="132"/>
      <c r="F76" s="133" t="s">
        <v>51</v>
      </c>
      <c r="G76" s="131" t="s">
        <v>50</v>
      </c>
      <c r="H76" s="132"/>
      <c r="I76" s="134"/>
      <c r="J76" s="135" t="s">
        <v>51</v>
      </c>
      <c r="K76" s="132"/>
      <c r="L76" s="34"/>
    </row>
    <row r="77" spans="2:12" s="1" customFormat="1" ht="14.45" customHeight="1">
      <c r="B77" s="136"/>
      <c r="C77" s="137"/>
      <c r="D77" s="137"/>
      <c r="E77" s="137"/>
      <c r="F77" s="137"/>
      <c r="G77" s="137"/>
      <c r="H77" s="137"/>
      <c r="I77" s="138"/>
      <c r="J77" s="137"/>
      <c r="K77" s="137"/>
      <c r="L77" s="34"/>
    </row>
    <row r="81" spans="2:47" s="1" customFormat="1" ht="6.95" customHeight="1">
      <c r="B81" s="139"/>
      <c r="C81" s="140"/>
      <c r="D81" s="140"/>
      <c r="E81" s="140"/>
      <c r="F81" s="140"/>
      <c r="G81" s="140"/>
      <c r="H81" s="140"/>
      <c r="I81" s="141"/>
      <c r="J81" s="140"/>
      <c r="K81" s="140"/>
      <c r="L81" s="34"/>
    </row>
    <row r="82" spans="2:47" s="1" customFormat="1" ht="24.95" customHeight="1">
      <c r="B82" s="30"/>
      <c r="C82" s="19" t="s">
        <v>113</v>
      </c>
      <c r="D82" s="31"/>
      <c r="E82" s="31"/>
      <c r="F82" s="31"/>
      <c r="G82" s="31"/>
      <c r="H82" s="31"/>
      <c r="I82" s="106"/>
      <c r="J82" s="31"/>
      <c r="K82" s="31"/>
      <c r="L82" s="34"/>
    </row>
    <row r="83" spans="2:47" s="1" customFormat="1" ht="6.95" customHeight="1">
      <c r="B83" s="30"/>
      <c r="C83" s="31"/>
      <c r="D83" s="31"/>
      <c r="E83" s="31"/>
      <c r="F83" s="31"/>
      <c r="G83" s="31"/>
      <c r="H83" s="31"/>
      <c r="I83" s="106"/>
      <c r="J83" s="31"/>
      <c r="K83" s="31"/>
      <c r="L83" s="34"/>
    </row>
    <row r="84" spans="2:47" s="1" customFormat="1" ht="12" customHeight="1">
      <c r="B84" s="30"/>
      <c r="C84" s="25" t="s">
        <v>14</v>
      </c>
      <c r="D84" s="31"/>
      <c r="E84" s="31"/>
      <c r="F84" s="31"/>
      <c r="G84" s="31"/>
      <c r="H84" s="31"/>
      <c r="I84" s="106"/>
      <c r="J84" s="31"/>
      <c r="K84" s="31"/>
      <c r="L84" s="34"/>
    </row>
    <row r="85" spans="2:47" s="1" customFormat="1" ht="16.5" customHeight="1">
      <c r="B85" s="30"/>
      <c r="C85" s="31"/>
      <c r="D85" s="31"/>
      <c r="E85" s="263" t="str">
        <f>E7</f>
        <v>ET Americké námestie</v>
      </c>
      <c r="F85" s="264"/>
      <c r="G85" s="264"/>
      <c r="H85" s="264"/>
      <c r="I85" s="106"/>
      <c r="J85" s="31"/>
      <c r="K85" s="31"/>
      <c r="L85" s="34"/>
    </row>
    <row r="86" spans="2:47" s="1" customFormat="1" ht="12" customHeight="1">
      <c r="B86" s="30"/>
      <c r="C86" s="25" t="s">
        <v>111</v>
      </c>
      <c r="D86" s="31"/>
      <c r="E86" s="31"/>
      <c r="F86" s="31"/>
      <c r="G86" s="31"/>
      <c r="H86" s="31"/>
      <c r="I86" s="106"/>
      <c r="J86" s="31"/>
      <c r="K86" s="31"/>
      <c r="L86" s="34"/>
    </row>
    <row r="87" spans="2:47" s="1" customFormat="1" ht="16.5" customHeight="1">
      <c r="B87" s="30"/>
      <c r="C87" s="31"/>
      <c r="D87" s="31"/>
      <c r="E87" s="235" t="str">
        <f>E9</f>
        <v xml:space="preserve">608 - 608 Osvetlenie priechodov pre chodcov </v>
      </c>
      <c r="F87" s="265"/>
      <c r="G87" s="265"/>
      <c r="H87" s="265"/>
      <c r="I87" s="106"/>
      <c r="J87" s="31"/>
      <c r="K87" s="31"/>
      <c r="L87" s="34"/>
    </row>
    <row r="88" spans="2:47" s="1" customFormat="1" ht="6.95" customHeight="1">
      <c r="B88" s="30"/>
      <c r="C88" s="31"/>
      <c r="D88" s="31"/>
      <c r="E88" s="31"/>
      <c r="F88" s="31"/>
      <c r="G88" s="31"/>
      <c r="H88" s="31"/>
      <c r="I88" s="106"/>
      <c r="J88" s="31"/>
      <c r="K88" s="31"/>
      <c r="L88" s="34"/>
    </row>
    <row r="89" spans="2:47" s="1" customFormat="1" ht="12" customHeight="1">
      <c r="B89" s="30"/>
      <c r="C89" s="25" t="s">
        <v>18</v>
      </c>
      <c r="D89" s="31"/>
      <c r="E89" s="31"/>
      <c r="F89" s="23" t="str">
        <f>F12</f>
        <v>Bratislava III.</v>
      </c>
      <c r="G89" s="31"/>
      <c r="H89" s="31"/>
      <c r="I89" s="108" t="s">
        <v>20</v>
      </c>
      <c r="J89" s="57" t="str">
        <f>IF(J12="","",J12)</f>
        <v>13. 4. 2019</v>
      </c>
      <c r="K89" s="31"/>
      <c r="L89" s="34"/>
    </row>
    <row r="90" spans="2:47" s="1" customFormat="1" ht="6.95" customHeight="1">
      <c r="B90" s="30"/>
      <c r="C90" s="31"/>
      <c r="D90" s="31"/>
      <c r="E90" s="31"/>
      <c r="F90" s="31"/>
      <c r="G90" s="31"/>
      <c r="H90" s="31"/>
      <c r="I90" s="106"/>
      <c r="J90" s="31"/>
      <c r="K90" s="31"/>
      <c r="L90" s="34"/>
    </row>
    <row r="91" spans="2:47" s="1" customFormat="1" ht="15.2" customHeight="1">
      <c r="B91" s="30"/>
      <c r="C91" s="25" t="s">
        <v>22</v>
      </c>
      <c r="D91" s="31"/>
      <c r="E91" s="31"/>
      <c r="F91" s="23" t="str">
        <f>E15</f>
        <v>Dopravný podnik a.s., Bratislava</v>
      </c>
      <c r="G91" s="31"/>
      <c r="H91" s="31"/>
      <c r="I91" s="108" t="s">
        <v>28</v>
      </c>
      <c r="J91" s="28" t="str">
        <f>E21</f>
        <v xml:space="preserve">Deltes s.r.o. </v>
      </c>
      <c r="K91" s="31"/>
      <c r="L91" s="34"/>
    </row>
    <row r="92" spans="2:47" s="1" customFormat="1" ht="15.2" customHeight="1">
      <c r="B92" s="30"/>
      <c r="C92" s="25" t="s">
        <v>26</v>
      </c>
      <c r="D92" s="31"/>
      <c r="E92" s="31"/>
      <c r="F92" s="23" t="str">
        <f>IF(E18="","",E18)</f>
        <v>Vyplň údaj</v>
      </c>
      <c r="G92" s="31"/>
      <c r="H92" s="31"/>
      <c r="I92" s="108" t="s">
        <v>32</v>
      </c>
      <c r="J92" s="28" t="str">
        <f>E24</f>
        <v>Ing. Marta Bútorová</v>
      </c>
      <c r="K92" s="31"/>
      <c r="L92" s="34"/>
    </row>
    <row r="93" spans="2:47" s="1" customFormat="1" ht="10.35" customHeight="1">
      <c r="B93" s="30"/>
      <c r="C93" s="31"/>
      <c r="D93" s="31"/>
      <c r="E93" s="31"/>
      <c r="F93" s="31"/>
      <c r="G93" s="31"/>
      <c r="H93" s="31"/>
      <c r="I93" s="106"/>
      <c r="J93" s="31"/>
      <c r="K93" s="31"/>
      <c r="L93" s="34"/>
    </row>
    <row r="94" spans="2:47" s="1" customFormat="1" ht="29.25" customHeight="1">
      <c r="B94" s="30"/>
      <c r="C94" s="142" t="s">
        <v>114</v>
      </c>
      <c r="D94" s="143"/>
      <c r="E94" s="143"/>
      <c r="F94" s="143"/>
      <c r="G94" s="143"/>
      <c r="H94" s="143"/>
      <c r="I94" s="144"/>
      <c r="J94" s="145" t="s">
        <v>115</v>
      </c>
      <c r="K94" s="143"/>
      <c r="L94" s="34"/>
    </row>
    <row r="95" spans="2:47" s="1" customFormat="1" ht="10.35" customHeight="1">
      <c r="B95" s="30"/>
      <c r="C95" s="31"/>
      <c r="D95" s="31"/>
      <c r="E95" s="31"/>
      <c r="F95" s="31"/>
      <c r="G95" s="31"/>
      <c r="H95" s="31"/>
      <c r="I95" s="106"/>
      <c r="J95" s="31"/>
      <c r="K95" s="31"/>
      <c r="L95" s="34"/>
    </row>
    <row r="96" spans="2:47" s="1" customFormat="1" ht="22.9" customHeight="1">
      <c r="B96" s="30"/>
      <c r="C96" s="146" t="s">
        <v>116</v>
      </c>
      <c r="D96" s="31"/>
      <c r="E96" s="31"/>
      <c r="F96" s="31"/>
      <c r="G96" s="31"/>
      <c r="H96" s="31"/>
      <c r="I96" s="106"/>
      <c r="J96" s="75">
        <f>J124</f>
        <v>0</v>
      </c>
      <c r="K96" s="31"/>
      <c r="L96" s="34"/>
      <c r="AU96" s="13" t="s">
        <v>117</v>
      </c>
    </row>
    <row r="97" spans="2:12" s="8" customFormat="1" ht="24.95" customHeight="1">
      <c r="B97" s="147"/>
      <c r="C97" s="148"/>
      <c r="D97" s="149" t="s">
        <v>118</v>
      </c>
      <c r="E97" s="150"/>
      <c r="F97" s="150"/>
      <c r="G97" s="150"/>
      <c r="H97" s="150"/>
      <c r="I97" s="151"/>
      <c r="J97" s="152">
        <f>J125</f>
        <v>0</v>
      </c>
      <c r="K97" s="148"/>
      <c r="L97" s="153"/>
    </row>
    <row r="98" spans="2:12" s="9" customFormat="1" ht="19.899999999999999" customHeight="1">
      <c r="B98" s="154"/>
      <c r="C98" s="155"/>
      <c r="D98" s="156" t="s">
        <v>253</v>
      </c>
      <c r="E98" s="157"/>
      <c r="F98" s="157"/>
      <c r="G98" s="157"/>
      <c r="H98" s="157"/>
      <c r="I98" s="158"/>
      <c r="J98" s="159">
        <f>J126</f>
        <v>0</v>
      </c>
      <c r="K98" s="155"/>
      <c r="L98" s="160"/>
    </row>
    <row r="99" spans="2:12" s="8" customFormat="1" ht="24.95" customHeight="1">
      <c r="B99" s="147"/>
      <c r="C99" s="148"/>
      <c r="D99" s="149" t="s">
        <v>257</v>
      </c>
      <c r="E99" s="150"/>
      <c r="F99" s="150"/>
      <c r="G99" s="150"/>
      <c r="H99" s="150"/>
      <c r="I99" s="151"/>
      <c r="J99" s="152">
        <f>J128</f>
        <v>0</v>
      </c>
      <c r="K99" s="148"/>
      <c r="L99" s="153"/>
    </row>
    <row r="100" spans="2:12" s="9" customFormat="1" ht="19.899999999999999" customHeight="1">
      <c r="B100" s="154"/>
      <c r="C100" s="155"/>
      <c r="D100" s="156" t="s">
        <v>258</v>
      </c>
      <c r="E100" s="157"/>
      <c r="F100" s="157"/>
      <c r="G100" s="157"/>
      <c r="H100" s="157"/>
      <c r="I100" s="158"/>
      <c r="J100" s="159">
        <f>J129</f>
        <v>0</v>
      </c>
      <c r="K100" s="155"/>
      <c r="L100" s="160"/>
    </row>
    <row r="101" spans="2:12" s="8" customFormat="1" ht="24.95" customHeight="1">
      <c r="B101" s="147"/>
      <c r="C101" s="148"/>
      <c r="D101" s="149" t="s">
        <v>120</v>
      </c>
      <c r="E101" s="150"/>
      <c r="F101" s="150"/>
      <c r="G101" s="150"/>
      <c r="H101" s="150"/>
      <c r="I101" s="151"/>
      <c r="J101" s="152">
        <f>J135</f>
        <v>0</v>
      </c>
      <c r="K101" s="148"/>
      <c r="L101" s="153"/>
    </row>
    <row r="102" spans="2:12" s="9" customFormat="1" ht="19.899999999999999" customHeight="1">
      <c r="B102" s="154"/>
      <c r="C102" s="155"/>
      <c r="D102" s="156" t="s">
        <v>121</v>
      </c>
      <c r="E102" s="157"/>
      <c r="F102" s="157"/>
      <c r="G102" s="157"/>
      <c r="H102" s="157"/>
      <c r="I102" s="158"/>
      <c r="J102" s="159">
        <f>J136</f>
        <v>0</v>
      </c>
      <c r="K102" s="155"/>
      <c r="L102" s="160"/>
    </row>
    <row r="103" spans="2:12" s="9" customFormat="1" ht="19.899999999999999" customHeight="1">
      <c r="B103" s="154"/>
      <c r="C103" s="155"/>
      <c r="D103" s="156" t="s">
        <v>122</v>
      </c>
      <c r="E103" s="157"/>
      <c r="F103" s="157"/>
      <c r="G103" s="157"/>
      <c r="H103" s="157"/>
      <c r="I103" s="158"/>
      <c r="J103" s="159">
        <f>J166</f>
        <v>0</v>
      </c>
      <c r="K103" s="155"/>
      <c r="L103" s="160"/>
    </row>
    <row r="104" spans="2:12" s="8" customFormat="1" ht="24.95" customHeight="1">
      <c r="B104" s="147"/>
      <c r="C104" s="148"/>
      <c r="D104" s="149" t="s">
        <v>123</v>
      </c>
      <c r="E104" s="150"/>
      <c r="F104" s="150"/>
      <c r="G104" s="150"/>
      <c r="H104" s="150"/>
      <c r="I104" s="151"/>
      <c r="J104" s="152">
        <f>J171</f>
        <v>0</v>
      </c>
      <c r="K104" s="148"/>
      <c r="L104" s="153"/>
    </row>
    <row r="105" spans="2:12" s="1" customFormat="1" ht="21.75" customHeight="1">
      <c r="B105" s="30"/>
      <c r="C105" s="31"/>
      <c r="D105" s="31"/>
      <c r="E105" s="31"/>
      <c r="F105" s="31"/>
      <c r="G105" s="31"/>
      <c r="H105" s="31"/>
      <c r="I105" s="106"/>
      <c r="J105" s="31"/>
      <c r="K105" s="31"/>
      <c r="L105" s="34"/>
    </row>
    <row r="106" spans="2:12" s="1" customFormat="1" ht="6.95" customHeight="1">
      <c r="B106" s="45"/>
      <c r="C106" s="46"/>
      <c r="D106" s="46"/>
      <c r="E106" s="46"/>
      <c r="F106" s="46"/>
      <c r="G106" s="46"/>
      <c r="H106" s="46"/>
      <c r="I106" s="138"/>
      <c r="J106" s="46"/>
      <c r="K106" s="46"/>
      <c r="L106" s="34"/>
    </row>
    <row r="110" spans="2:12" s="1" customFormat="1" ht="6.95" customHeight="1">
      <c r="B110" s="47"/>
      <c r="C110" s="48"/>
      <c r="D110" s="48"/>
      <c r="E110" s="48"/>
      <c r="F110" s="48"/>
      <c r="G110" s="48"/>
      <c r="H110" s="48"/>
      <c r="I110" s="141"/>
      <c r="J110" s="48"/>
      <c r="K110" s="48"/>
      <c r="L110" s="34"/>
    </row>
    <row r="111" spans="2:12" s="1" customFormat="1" ht="24.95" customHeight="1">
      <c r="B111" s="30"/>
      <c r="C111" s="19" t="s">
        <v>124</v>
      </c>
      <c r="D111" s="31"/>
      <c r="E111" s="31"/>
      <c r="F111" s="31"/>
      <c r="G111" s="31"/>
      <c r="H111" s="31"/>
      <c r="I111" s="106"/>
      <c r="J111" s="31"/>
      <c r="K111" s="31"/>
      <c r="L111" s="34"/>
    </row>
    <row r="112" spans="2:12" s="1" customFormat="1" ht="6.95" customHeight="1">
      <c r="B112" s="30"/>
      <c r="C112" s="31"/>
      <c r="D112" s="31"/>
      <c r="E112" s="31"/>
      <c r="F112" s="31"/>
      <c r="G112" s="31"/>
      <c r="H112" s="31"/>
      <c r="I112" s="106"/>
      <c r="J112" s="31"/>
      <c r="K112" s="31"/>
      <c r="L112" s="34"/>
    </row>
    <row r="113" spans="2:65" s="1" customFormat="1" ht="12" customHeight="1">
      <c r="B113" s="30"/>
      <c r="C113" s="25" t="s">
        <v>14</v>
      </c>
      <c r="D113" s="31"/>
      <c r="E113" s="31"/>
      <c r="F113" s="31"/>
      <c r="G113" s="31"/>
      <c r="H113" s="31"/>
      <c r="I113" s="106"/>
      <c r="J113" s="31"/>
      <c r="K113" s="31"/>
      <c r="L113" s="34"/>
    </row>
    <row r="114" spans="2:65" s="1" customFormat="1" ht="16.5" customHeight="1">
      <c r="B114" s="30"/>
      <c r="C114" s="31"/>
      <c r="D114" s="31"/>
      <c r="E114" s="263" t="str">
        <f>E7</f>
        <v>ET Americké námestie</v>
      </c>
      <c r="F114" s="264"/>
      <c r="G114" s="264"/>
      <c r="H114" s="264"/>
      <c r="I114" s="106"/>
      <c r="J114" s="31"/>
      <c r="K114" s="31"/>
      <c r="L114" s="34"/>
    </row>
    <row r="115" spans="2:65" s="1" customFormat="1" ht="12" customHeight="1">
      <c r="B115" s="30"/>
      <c r="C115" s="25" t="s">
        <v>111</v>
      </c>
      <c r="D115" s="31"/>
      <c r="E115" s="31"/>
      <c r="F115" s="31"/>
      <c r="G115" s="31"/>
      <c r="H115" s="31"/>
      <c r="I115" s="106"/>
      <c r="J115" s="31"/>
      <c r="K115" s="31"/>
      <c r="L115" s="34"/>
    </row>
    <row r="116" spans="2:65" s="1" customFormat="1" ht="16.5" customHeight="1">
      <c r="B116" s="30"/>
      <c r="C116" s="31"/>
      <c r="D116" s="31"/>
      <c r="E116" s="235" t="str">
        <f>E9</f>
        <v xml:space="preserve">608 - 608 Osvetlenie priechodov pre chodcov </v>
      </c>
      <c r="F116" s="265"/>
      <c r="G116" s="265"/>
      <c r="H116" s="265"/>
      <c r="I116" s="106"/>
      <c r="J116" s="31"/>
      <c r="K116" s="31"/>
      <c r="L116" s="34"/>
    </row>
    <row r="117" spans="2:65" s="1" customFormat="1" ht="6.95" customHeight="1">
      <c r="B117" s="30"/>
      <c r="C117" s="31"/>
      <c r="D117" s="31"/>
      <c r="E117" s="31"/>
      <c r="F117" s="31"/>
      <c r="G117" s="31"/>
      <c r="H117" s="31"/>
      <c r="I117" s="106"/>
      <c r="J117" s="31"/>
      <c r="K117" s="31"/>
      <c r="L117" s="34"/>
    </row>
    <row r="118" spans="2:65" s="1" customFormat="1" ht="12" customHeight="1">
      <c r="B118" s="30"/>
      <c r="C118" s="25" t="s">
        <v>18</v>
      </c>
      <c r="D118" s="31"/>
      <c r="E118" s="31"/>
      <c r="F118" s="23" t="str">
        <f>F12</f>
        <v>Bratislava III.</v>
      </c>
      <c r="G118" s="31"/>
      <c r="H118" s="31"/>
      <c r="I118" s="108" t="s">
        <v>20</v>
      </c>
      <c r="J118" s="57" t="str">
        <f>IF(J12="","",J12)</f>
        <v>13. 4. 2019</v>
      </c>
      <c r="K118" s="31"/>
      <c r="L118" s="34"/>
    </row>
    <row r="119" spans="2:65" s="1" customFormat="1" ht="6.95" customHeight="1">
      <c r="B119" s="30"/>
      <c r="C119" s="31"/>
      <c r="D119" s="31"/>
      <c r="E119" s="31"/>
      <c r="F119" s="31"/>
      <c r="G119" s="31"/>
      <c r="H119" s="31"/>
      <c r="I119" s="106"/>
      <c r="J119" s="31"/>
      <c r="K119" s="31"/>
      <c r="L119" s="34"/>
    </row>
    <row r="120" spans="2:65" s="1" customFormat="1" ht="15.2" customHeight="1">
      <c r="B120" s="30"/>
      <c r="C120" s="25" t="s">
        <v>22</v>
      </c>
      <c r="D120" s="31"/>
      <c r="E120" s="31"/>
      <c r="F120" s="23" t="str">
        <f>E15</f>
        <v>Dopravný podnik a.s., Bratislava</v>
      </c>
      <c r="G120" s="31"/>
      <c r="H120" s="31"/>
      <c r="I120" s="108" t="s">
        <v>28</v>
      </c>
      <c r="J120" s="28" t="str">
        <f>E21</f>
        <v xml:space="preserve">Deltes s.r.o. </v>
      </c>
      <c r="K120" s="31"/>
      <c r="L120" s="34"/>
    </row>
    <row r="121" spans="2:65" s="1" customFormat="1" ht="15.2" customHeight="1">
      <c r="B121" s="30"/>
      <c r="C121" s="25" t="s">
        <v>26</v>
      </c>
      <c r="D121" s="31"/>
      <c r="E121" s="31"/>
      <c r="F121" s="23" t="str">
        <f>IF(E18="","",E18)</f>
        <v>Vyplň údaj</v>
      </c>
      <c r="G121" s="31"/>
      <c r="H121" s="31"/>
      <c r="I121" s="108" t="s">
        <v>32</v>
      </c>
      <c r="J121" s="28" t="str">
        <f>E24</f>
        <v>Ing. Marta Bútorová</v>
      </c>
      <c r="K121" s="31"/>
      <c r="L121" s="34"/>
    </row>
    <row r="122" spans="2:65" s="1" customFormat="1" ht="10.35" customHeight="1">
      <c r="B122" s="30"/>
      <c r="C122" s="31"/>
      <c r="D122" s="31"/>
      <c r="E122" s="31"/>
      <c r="F122" s="31"/>
      <c r="G122" s="31"/>
      <c r="H122" s="31"/>
      <c r="I122" s="106"/>
      <c r="J122" s="31"/>
      <c r="K122" s="31"/>
      <c r="L122" s="34"/>
    </row>
    <row r="123" spans="2:65" s="10" customFormat="1" ht="29.25" customHeight="1">
      <c r="B123" s="161"/>
      <c r="C123" s="162" t="s">
        <v>125</v>
      </c>
      <c r="D123" s="163" t="s">
        <v>60</v>
      </c>
      <c r="E123" s="163" t="s">
        <v>56</v>
      </c>
      <c r="F123" s="163" t="s">
        <v>57</v>
      </c>
      <c r="G123" s="163" t="s">
        <v>126</v>
      </c>
      <c r="H123" s="163" t="s">
        <v>127</v>
      </c>
      <c r="I123" s="164" t="s">
        <v>128</v>
      </c>
      <c r="J123" s="165" t="s">
        <v>115</v>
      </c>
      <c r="K123" s="166" t="s">
        <v>129</v>
      </c>
      <c r="L123" s="167"/>
      <c r="M123" s="66" t="s">
        <v>1</v>
      </c>
      <c r="N123" s="67" t="s">
        <v>39</v>
      </c>
      <c r="O123" s="67" t="s">
        <v>130</v>
      </c>
      <c r="P123" s="67" t="s">
        <v>131</v>
      </c>
      <c r="Q123" s="67" t="s">
        <v>132</v>
      </c>
      <c r="R123" s="67" t="s">
        <v>133</v>
      </c>
      <c r="S123" s="67" t="s">
        <v>134</v>
      </c>
      <c r="T123" s="68" t="s">
        <v>135</v>
      </c>
    </row>
    <row r="124" spans="2:65" s="1" customFormat="1" ht="22.9" customHeight="1">
      <c r="B124" s="30"/>
      <c r="C124" s="73" t="s">
        <v>116</v>
      </c>
      <c r="D124" s="31"/>
      <c r="E124" s="31"/>
      <c r="F124" s="31"/>
      <c r="G124" s="31"/>
      <c r="H124" s="31"/>
      <c r="I124" s="106"/>
      <c r="J124" s="168">
        <f>BK124</f>
        <v>0</v>
      </c>
      <c r="K124" s="31"/>
      <c r="L124" s="34"/>
      <c r="M124" s="69"/>
      <c r="N124" s="70"/>
      <c r="O124" s="70"/>
      <c r="P124" s="169">
        <f>P125+P128+P135+P171</f>
        <v>0</v>
      </c>
      <c r="Q124" s="70"/>
      <c r="R124" s="169">
        <f>R125+R128+R135+R171</f>
        <v>2.04860131</v>
      </c>
      <c r="S124" s="70"/>
      <c r="T124" s="170">
        <f>T125+T128+T135+T171</f>
        <v>0</v>
      </c>
      <c r="AT124" s="13" t="s">
        <v>74</v>
      </c>
      <c r="AU124" s="13" t="s">
        <v>117</v>
      </c>
      <c r="BK124" s="171">
        <f>BK125+BK128+BK135+BK171</f>
        <v>0</v>
      </c>
    </row>
    <row r="125" spans="2:65" s="11" customFormat="1" ht="25.9" customHeight="1">
      <c r="B125" s="172"/>
      <c r="C125" s="173"/>
      <c r="D125" s="174" t="s">
        <v>74</v>
      </c>
      <c r="E125" s="175" t="s">
        <v>136</v>
      </c>
      <c r="F125" s="175" t="s">
        <v>137</v>
      </c>
      <c r="G125" s="173"/>
      <c r="H125" s="173"/>
      <c r="I125" s="176"/>
      <c r="J125" s="177">
        <f>BK125</f>
        <v>0</v>
      </c>
      <c r="K125" s="173"/>
      <c r="L125" s="178"/>
      <c r="M125" s="179"/>
      <c r="N125" s="180"/>
      <c r="O125" s="180"/>
      <c r="P125" s="181">
        <f>P126</f>
        <v>0</v>
      </c>
      <c r="Q125" s="180"/>
      <c r="R125" s="181">
        <f>R126</f>
        <v>1.9680293099999999</v>
      </c>
      <c r="S125" s="180"/>
      <c r="T125" s="182">
        <f>T126</f>
        <v>0</v>
      </c>
      <c r="AR125" s="183" t="s">
        <v>83</v>
      </c>
      <c r="AT125" s="184" t="s">
        <v>74</v>
      </c>
      <c r="AU125" s="184" t="s">
        <v>75</v>
      </c>
      <c r="AY125" s="183" t="s">
        <v>138</v>
      </c>
      <c r="BK125" s="185">
        <f>BK126</f>
        <v>0</v>
      </c>
    </row>
    <row r="126" spans="2:65" s="11" customFormat="1" ht="22.9" customHeight="1">
      <c r="B126" s="172"/>
      <c r="C126" s="173"/>
      <c r="D126" s="174" t="s">
        <v>74</v>
      </c>
      <c r="E126" s="186" t="s">
        <v>145</v>
      </c>
      <c r="F126" s="186" t="s">
        <v>283</v>
      </c>
      <c r="G126" s="173"/>
      <c r="H126" s="173"/>
      <c r="I126" s="176"/>
      <c r="J126" s="187">
        <f>BK126</f>
        <v>0</v>
      </c>
      <c r="K126" s="173"/>
      <c r="L126" s="178"/>
      <c r="M126" s="179"/>
      <c r="N126" s="180"/>
      <c r="O126" s="180"/>
      <c r="P126" s="181">
        <f>P127</f>
        <v>0</v>
      </c>
      <c r="Q126" s="180"/>
      <c r="R126" s="181">
        <f>R127</f>
        <v>1.9680293099999999</v>
      </c>
      <c r="S126" s="180"/>
      <c r="T126" s="182">
        <f>T127</f>
        <v>0</v>
      </c>
      <c r="AR126" s="183" t="s">
        <v>83</v>
      </c>
      <c r="AT126" s="184" t="s">
        <v>74</v>
      </c>
      <c r="AU126" s="184" t="s">
        <v>83</v>
      </c>
      <c r="AY126" s="183" t="s">
        <v>138</v>
      </c>
      <c r="BK126" s="185">
        <f>BK127</f>
        <v>0</v>
      </c>
    </row>
    <row r="127" spans="2:65" s="1" customFormat="1" ht="24" customHeight="1">
      <c r="B127" s="30"/>
      <c r="C127" s="188" t="s">
        <v>83</v>
      </c>
      <c r="D127" s="188" t="s">
        <v>141</v>
      </c>
      <c r="E127" s="189" t="s">
        <v>1566</v>
      </c>
      <c r="F127" s="190" t="s">
        <v>1567</v>
      </c>
      <c r="G127" s="191" t="s">
        <v>286</v>
      </c>
      <c r="H127" s="192">
        <v>0.86699999999999999</v>
      </c>
      <c r="I127" s="193"/>
      <c r="J127" s="192">
        <f>ROUND(I127*H127,3)</f>
        <v>0</v>
      </c>
      <c r="K127" s="190" t="s">
        <v>1</v>
      </c>
      <c r="L127" s="34"/>
      <c r="M127" s="194" t="s">
        <v>1</v>
      </c>
      <c r="N127" s="195" t="s">
        <v>41</v>
      </c>
      <c r="O127" s="62"/>
      <c r="P127" s="196">
        <f>O127*H127</f>
        <v>0</v>
      </c>
      <c r="Q127" s="196">
        <v>2.26993</v>
      </c>
      <c r="R127" s="196">
        <f>Q127*H127</f>
        <v>1.9680293099999999</v>
      </c>
      <c r="S127" s="196">
        <v>0</v>
      </c>
      <c r="T127" s="197">
        <f>S127*H127</f>
        <v>0</v>
      </c>
      <c r="AR127" s="198" t="s">
        <v>139</v>
      </c>
      <c r="AT127" s="198" t="s">
        <v>141</v>
      </c>
      <c r="AU127" s="198" t="s">
        <v>145</v>
      </c>
      <c r="AY127" s="13" t="s">
        <v>138</v>
      </c>
      <c r="BE127" s="199">
        <f>IF(N127="základná",J127,0)</f>
        <v>0</v>
      </c>
      <c r="BF127" s="199">
        <f>IF(N127="znížená",J127,0)</f>
        <v>0</v>
      </c>
      <c r="BG127" s="199">
        <f>IF(N127="zákl. prenesená",J127,0)</f>
        <v>0</v>
      </c>
      <c r="BH127" s="199">
        <f>IF(N127="zníž. prenesená",J127,0)</f>
        <v>0</v>
      </c>
      <c r="BI127" s="199">
        <f>IF(N127="nulová",J127,0)</f>
        <v>0</v>
      </c>
      <c r="BJ127" s="13" t="s">
        <v>145</v>
      </c>
      <c r="BK127" s="200">
        <f>ROUND(I127*H127,3)</f>
        <v>0</v>
      </c>
      <c r="BL127" s="13" t="s">
        <v>139</v>
      </c>
      <c r="BM127" s="198" t="s">
        <v>1568</v>
      </c>
    </row>
    <row r="128" spans="2:65" s="11" customFormat="1" ht="25.9" customHeight="1">
      <c r="B128" s="172"/>
      <c r="C128" s="173"/>
      <c r="D128" s="174" t="s">
        <v>74</v>
      </c>
      <c r="E128" s="175" t="s">
        <v>392</v>
      </c>
      <c r="F128" s="175" t="s">
        <v>393</v>
      </c>
      <c r="G128" s="173"/>
      <c r="H128" s="173"/>
      <c r="I128" s="176"/>
      <c r="J128" s="177">
        <f>BK128</f>
        <v>0</v>
      </c>
      <c r="K128" s="173"/>
      <c r="L128" s="178"/>
      <c r="M128" s="179"/>
      <c r="N128" s="180"/>
      <c r="O128" s="180"/>
      <c r="P128" s="181">
        <f>P129</f>
        <v>0</v>
      </c>
      <c r="Q128" s="180"/>
      <c r="R128" s="181">
        <f>R129</f>
        <v>9.0849999999999993E-3</v>
      </c>
      <c r="S128" s="180"/>
      <c r="T128" s="182">
        <f>T129</f>
        <v>0</v>
      </c>
      <c r="AR128" s="183" t="s">
        <v>145</v>
      </c>
      <c r="AT128" s="184" t="s">
        <v>74</v>
      </c>
      <c r="AU128" s="184" t="s">
        <v>75</v>
      </c>
      <c r="AY128" s="183" t="s">
        <v>138</v>
      </c>
      <c r="BK128" s="185">
        <f>BK129</f>
        <v>0</v>
      </c>
    </row>
    <row r="129" spans="2:65" s="11" customFormat="1" ht="22.9" customHeight="1">
      <c r="B129" s="172"/>
      <c r="C129" s="173"/>
      <c r="D129" s="174" t="s">
        <v>74</v>
      </c>
      <c r="E129" s="186" t="s">
        <v>394</v>
      </c>
      <c r="F129" s="186" t="s">
        <v>395</v>
      </c>
      <c r="G129" s="173"/>
      <c r="H129" s="173"/>
      <c r="I129" s="176"/>
      <c r="J129" s="187">
        <f>BK129</f>
        <v>0</v>
      </c>
      <c r="K129" s="173"/>
      <c r="L129" s="178"/>
      <c r="M129" s="179"/>
      <c r="N129" s="180"/>
      <c r="O129" s="180"/>
      <c r="P129" s="181">
        <f>SUM(P130:P134)</f>
        <v>0</v>
      </c>
      <c r="Q129" s="180"/>
      <c r="R129" s="181">
        <f>SUM(R130:R134)</f>
        <v>9.0849999999999993E-3</v>
      </c>
      <c r="S129" s="180"/>
      <c r="T129" s="182">
        <f>SUM(T130:T134)</f>
        <v>0</v>
      </c>
      <c r="AR129" s="183" t="s">
        <v>145</v>
      </c>
      <c r="AT129" s="184" t="s">
        <v>74</v>
      </c>
      <c r="AU129" s="184" t="s">
        <v>83</v>
      </c>
      <c r="AY129" s="183" t="s">
        <v>138</v>
      </c>
      <c r="BK129" s="185">
        <f>SUM(BK130:BK134)</f>
        <v>0</v>
      </c>
    </row>
    <row r="130" spans="2:65" s="1" customFormat="1" ht="24" customHeight="1">
      <c r="B130" s="30"/>
      <c r="C130" s="188" t="s">
        <v>145</v>
      </c>
      <c r="D130" s="188" t="s">
        <v>141</v>
      </c>
      <c r="E130" s="189" t="s">
        <v>397</v>
      </c>
      <c r="F130" s="190" t="s">
        <v>398</v>
      </c>
      <c r="G130" s="191" t="s">
        <v>263</v>
      </c>
      <c r="H130" s="192">
        <v>7.5359999999999996</v>
      </c>
      <c r="I130" s="193"/>
      <c r="J130" s="192">
        <f>ROUND(I130*H130,3)</f>
        <v>0</v>
      </c>
      <c r="K130" s="190" t="s">
        <v>169</v>
      </c>
      <c r="L130" s="34"/>
      <c r="M130" s="194" t="s">
        <v>1</v>
      </c>
      <c r="N130" s="195" t="s">
        <v>41</v>
      </c>
      <c r="O130" s="62"/>
      <c r="P130" s="196">
        <f>O130*H130</f>
        <v>0</v>
      </c>
      <c r="Q130" s="196">
        <v>4.8999999999999998E-4</v>
      </c>
      <c r="R130" s="196">
        <f>Q130*H130</f>
        <v>3.6926399999999996E-3</v>
      </c>
      <c r="S130" s="196">
        <v>0</v>
      </c>
      <c r="T130" s="197">
        <f>S130*H130</f>
        <v>0</v>
      </c>
      <c r="AR130" s="198" t="s">
        <v>214</v>
      </c>
      <c r="AT130" s="198" t="s">
        <v>141</v>
      </c>
      <c r="AU130" s="198" t="s">
        <v>145</v>
      </c>
      <c r="AY130" s="13" t="s">
        <v>138</v>
      </c>
      <c r="BE130" s="199">
        <f>IF(N130="základná",J130,0)</f>
        <v>0</v>
      </c>
      <c r="BF130" s="199">
        <f>IF(N130="znížená",J130,0)</f>
        <v>0</v>
      </c>
      <c r="BG130" s="199">
        <f>IF(N130="zákl. prenesená",J130,0)</f>
        <v>0</v>
      </c>
      <c r="BH130" s="199">
        <f>IF(N130="zníž. prenesená",J130,0)</f>
        <v>0</v>
      </c>
      <c r="BI130" s="199">
        <f>IF(N130="nulová",J130,0)</f>
        <v>0</v>
      </c>
      <c r="BJ130" s="13" t="s">
        <v>145</v>
      </c>
      <c r="BK130" s="200">
        <f>ROUND(I130*H130,3)</f>
        <v>0</v>
      </c>
      <c r="BL130" s="13" t="s">
        <v>214</v>
      </c>
      <c r="BM130" s="198" t="s">
        <v>1590</v>
      </c>
    </row>
    <row r="131" spans="2:65" s="1" customFormat="1" ht="16.5" customHeight="1">
      <c r="B131" s="30"/>
      <c r="C131" s="201" t="s">
        <v>152</v>
      </c>
      <c r="D131" s="201" t="s">
        <v>150</v>
      </c>
      <c r="E131" s="202" t="s">
        <v>401</v>
      </c>
      <c r="F131" s="203" t="s">
        <v>402</v>
      </c>
      <c r="G131" s="204" t="s">
        <v>168</v>
      </c>
      <c r="H131" s="205">
        <v>1.4330000000000001</v>
      </c>
      <c r="I131" s="206"/>
      <c r="J131" s="205">
        <f>ROUND(I131*H131,3)</f>
        <v>0</v>
      </c>
      <c r="K131" s="203" t="s">
        <v>1</v>
      </c>
      <c r="L131" s="207"/>
      <c r="M131" s="208" t="s">
        <v>1</v>
      </c>
      <c r="N131" s="209" t="s">
        <v>41</v>
      </c>
      <c r="O131" s="62"/>
      <c r="P131" s="196">
        <f>O131*H131</f>
        <v>0</v>
      </c>
      <c r="Q131" s="196">
        <v>1E-3</v>
      </c>
      <c r="R131" s="196">
        <f>Q131*H131</f>
        <v>1.433E-3</v>
      </c>
      <c r="S131" s="196">
        <v>0</v>
      </c>
      <c r="T131" s="197">
        <f>S131*H131</f>
        <v>0</v>
      </c>
      <c r="AR131" s="198" t="s">
        <v>374</v>
      </c>
      <c r="AT131" s="198" t="s">
        <v>150</v>
      </c>
      <c r="AU131" s="198" t="s">
        <v>145</v>
      </c>
      <c r="AY131" s="13" t="s">
        <v>138</v>
      </c>
      <c r="BE131" s="199">
        <f>IF(N131="základná",J131,0)</f>
        <v>0</v>
      </c>
      <c r="BF131" s="199">
        <f>IF(N131="znížená",J131,0)</f>
        <v>0</v>
      </c>
      <c r="BG131" s="199">
        <f>IF(N131="zákl. prenesená",J131,0)</f>
        <v>0</v>
      </c>
      <c r="BH131" s="199">
        <f>IF(N131="zníž. prenesená",J131,0)</f>
        <v>0</v>
      </c>
      <c r="BI131" s="199">
        <f>IF(N131="nulová",J131,0)</f>
        <v>0</v>
      </c>
      <c r="BJ131" s="13" t="s">
        <v>145</v>
      </c>
      <c r="BK131" s="200">
        <f>ROUND(I131*H131,3)</f>
        <v>0</v>
      </c>
      <c r="BL131" s="13" t="s">
        <v>214</v>
      </c>
      <c r="BM131" s="198" t="s">
        <v>1591</v>
      </c>
    </row>
    <row r="132" spans="2:65" s="1" customFormat="1" ht="24" customHeight="1">
      <c r="B132" s="30"/>
      <c r="C132" s="188" t="s">
        <v>139</v>
      </c>
      <c r="D132" s="188" t="s">
        <v>141</v>
      </c>
      <c r="E132" s="189" t="s">
        <v>405</v>
      </c>
      <c r="F132" s="190" t="s">
        <v>406</v>
      </c>
      <c r="G132" s="191" t="s">
        <v>263</v>
      </c>
      <c r="H132" s="192">
        <v>7.5359999999999996</v>
      </c>
      <c r="I132" s="193"/>
      <c r="J132" s="192">
        <f>ROUND(I132*H132,3)</f>
        <v>0</v>
      </c>
      <c r="K132" s="190" t="s">
        <v>1</v>
      </c>
      <c r="L132" s="34"/>
      <c r="M132" s="194" t="s">
        <v>1</v>
      </c>
      <c r="N132" s="195" t="s">
        <v>41</v>
      </c>
      <c r="O132" s="62"/>
      <c r="P132" s="196">
        <f>O132*H132</f>
        <v>0</v>
      </c>
      <c r="Q132" s="196">
        <v>2.5999999999999998E-4</v>
      </c>
      <c r="R132" s="196">
        <f>Q132*H132</f>
        <v>1.9593599999999998E-3</v>
      </c>
      <c r="S132" s="196">
        <v>0</v>
      </c>
      <c r="T132" s="197">
        <f>S132*H132</f>
        <v>0</v>
      </c>
      <c r="AR132" s="198" t="s">
        <v>214</v>
      </c>
      <c r="AT132" s="198" t="s">
        <v>141</v>
      </c>
      <c r="AU132" s="198" t="s">
        <v>145</v>
      </c>
      <c r="AY132" s="13" t="s">
        <v>138</v>
      </c>
      <c r="BE132" s="199">
        <f>IF(N132="základná",J132,0)</f>
        <v>0</v>
      </c>
      <c r="BF132" s="199">
        <f>IF(N132="znížená",J132,0)</f>
        <v>0</v>
      </c>
      <c r="BG132" s="199">
        <f>IF(N132="zákl. prenesená",J132,0)</f>
        <v>0</v>
      </c>
      <c r="BH132" s="199">
        <f>IF(N132="zníž. prenesená",J132,0)</f>
        <v>0</v>
      </c>
      <c r="BI132" s="199">
        <f>IF(N132="nulová",J132,0)</f>
        <v>0</v>
      </c>
      <c r="BJ132" s="13" t="s">
        <v>145</v>
      </c>
      <c r="BK132" s="200">
        <f>ROUND(I132*H132,3)</f>
        <v>0</v>
      </c>
      <c r="BL132" s="13" t="s">
        <v>214</v>
      </c>
      <c r="BM132" s="198" t="s">
        <v>1592</v>
      </c>
    </row>
    <row r="133" spans="2:65" s="1" customFormat="1" ht="16.5" customHeight="1">
      <c r="B133" s="30"/>
      <c r="C133" s="201" t="s">
        <v>165</v>
      </c>
      <c r="D133" s="201" t="s">
        <v>150</v>
      </c>
      <c r="E133" s="202" t="s">
        <v>409</v>
      </c>
      <c r="F133" s="203" t="s">
        <v>410</v>
      </c>
      <c r="G133" s="204" t="s">
        <v>168</v>
      </c>
      <c r="H133" s="205">
        <v>1</v>
      </c>
      <c r="I133" s="206"/>
      <c r="J133" s="205">
        <f>ROUND(I133*H133,3)</f>
        <v>0</v>
      </c>
      <c r="K133" s="203" t="s">
        <v>1</v>
      </c>
      <c r="L133" s="207"/>
      <c r="M133" s="208" t="s">
        <v>1</v>
      </c>
      <c r="N133" s="209" t="s">
        <v>41</v>
      </c>
      <c r="O133" s="62"/>
      <c r="P133" s="196">
        <f>O133*H133</f>
        <v>0</v>
      </c>
      <c r="Q133" s="196">
        <v>1E-3</v>
      </c>
      <c r="R133" s="196">
        <f>Q133*H133</f>
        <v>1E-3</v>
      </c>
      <c r="S133" s="196">
        <v>0</v>
      </c>
      <c r="T133" s="197">
        <f>S133*H133</f>
        <v>0</v>
      </c>
      <c r="AR133" s="198" t="s">
        <v>374</v>
      </c>
      <c r="AT133" s="198" t="s">
        <v>150</v>
      </c>
      <c r="AU133" s="198" t="s">
        <v>145</v>
      </c>
      <c r="AY133" s="13" t="s">
        <v>138</v>
      </c>
      <c r="BE133" s="199">
        <f>IF(N133="základná",J133,0)</f>
        <v>0</v>
      </c>
      <c r="BF133" s="199">
        <f>IF(N133="znížená",J133,0)</f>
        <v>0</v>
      </c>
      <c r="BG133" s="199">
        <f>IF(N133="zákl. prenesená",J133,0)</f>
        <v>0</v>
      </c>
      <c r="BH133" s="199">
        <f>IF(N133="zníž. prenesená",J133,0)</f>
        <v>0</v>
      </c>
      <c r="BI133" s="199">
        <f>IF(N133="nulová",J133,0)</f>
        <v>0</v>
      </c>
      <c r="BJ133" s="13" t="s">
        <v>145</v>
      </c>
      <c r="BK133" s="200">
        <f>ROUND(I133*H133,3)</f>
        <v>0</v>
      </c>
      <c r="BL133" s="13" t="s">
        <v>214</v>
      </c>
      <c r="BM133" s="198" t="s">
        <v>1593</v>
      </c>
    </row>
    <row r="134" spans="2:65" s="1" customFormat="1" ht="16.5" customHeight="1">
      <c r="B134" s="30"/>
      <c r="C134" s="201" t="s">
        <v>171</v>
      </c>
      <c r="D134" s="201" t="s">
        <v>150</v>
      </c>
      <c r="E134" s="202" t="s">
        <v>1594</v>
      </c>
      <c r="F134" s="203" t="s">
        <v>1595</v>
      </c>
      <c r="G134" s="204" t="s">
        <v>168</v>
      </c>
      <c r="H134" s="205">
        <v>1</v>
      </c>
      <c r="I134" s="206"/>
      <c r="J134" s="205">
        <f>ROUND(I134*H134,3)</f>
        <v>0</v>
      </c>
      <c r="K134" s="203" t="s">
        <v>1</v>
      </c>
      <c r="L134" s="207"/>
      <c r="M134" s="208" t="s">
        <v>1</v>
      </c>
      <c r="N134" s="209" t="s">
        <v>41</v>
      </c>
      <c r="O134" s="62"/>
      <c r="P134" s="196">
        <f>O134*H134</f>
        <v>0</v>
      </c>
      <c r="Q134" s="196">
        <v>1E-3</v>
      </c>
      <c r="R134" s="196">
        <f>Q134*H134</f>
        <v>1E-3</v>
      </c>
      <c r="S134" s="196">
        <v>0</v>
      </c>
      <c r="T134" s="197">
        <f>S134*H134</f>
        <v>0</v>
      </c>
      <c r="AR134" s="198" t="s">
        <v>374</v>
      </c>
      <c r="AT134" s="198" t="s">
        <v>150</v>
      </c>
      <c r="AU134" s="198" t="s">
        <v>145</v>
      </c>
      <c r="AY134" s="13" t="s">
        <v>138</v>
      </c>
      <c r="BE134" s="199">
        <f>IF(N134="základná",J134,0)</f>
        <v>0</v>
      </c>
      <c r="BF134" s="199">
        <f>IF(N134="znížená",J134,0)</f>
        <v>0</v>
      </c>
      <c r="BG134" s="199">
        <f>IF(N134="zákl. prenesená",J134,0)</f>
        <v>0</v>
      </c>
      <c r="BH134" s="199">
        <f>IF(N134="zníž. prenesená",J134,0)</f>
        <v>0</v>
      </c>
      <c r="BI134" s="199">
        <f>IF(N134="nulová",J134,0)</f>
        <v>0</v>
      </c>
      <c r="BJ134" s="13" t="s">
        <v>145</v>
      </c>
      <c r="BK134" s="200">
        <f>ROUND(I134*H134,3)</f>
        <v>0</v>
      </c>
      <c r="BL134" s="13" t="s">
        <v>214</v>
      </c>
      <c r="BM134" s="198" t="s">
        <v>1596</v>
      </c>
    </row>
    <row r="135" spans="2:65" s="11" customFormat="1" ht="25.9" customHeight="1">
      <c r="B135" s="172"/>
      <c r="C135" s="173"/>
      <c r="D135" s="174" t="s">
        <v>74</v>
      </c>
      <c r="E135" s="175" t="s">
        <v>150</v>
      </c>
      <c r="F135" s="175" t="s">
        <v>151</v>
      </c>
      <c r="G135" s="173"/>
      <c r="H135" s="173"/>
      <c r="I135" s="176"/>
      <c r="J135" s="177">
        <f>BK135</f>
        <v>0</v>
      </c>
      <c r="K135" s="173"/>
      <c r="L135" s="178"/>
      <c r="M135" s="179"/>
      <c r="N135" s="180"/>
      <c r="O135" s="180"/>
      <c r="P135" s="181">
        <f>P136+P166</f>
        <v>0</v>
      </c>
      <c r="Q135" s="180"/>
      <c r="R135" s="181">
        <f>R136+R166</f>
        <v>7.1487000000000009E-2</v>
      </c>
      <c r="S135" s="180"/>
      <c r="T135" s="182">
        <f>T136+T166</f>
        <v>0</v>
      </c>
      <c r="AR135" s="183" t="s">
        <v>152</v>
      </c>
      <c r="AT135" s="184" t="s">
        <v>74</v>
      </c>
      <c r="AU135" s="184" t="s">
        <v>75</v>
      </c>
      <c r="AY135" s="183" t="s">
        <v>138</v>
      </c>
      <c r="BK135" s="185">
        <f>BK136+BK166</f>
        <v>0</v>
      </c>
    </row>
    <row r="136" spans="2:65" s="11" customFormat="1" ht="22.9" customHeight="1">
      <c r="B136" s="172"/>
      <c r="C136" s="173"/>
      <c r="D136" s="174" t="s">
        <v>74</v>
      </c>
      <c r="E136" s="186" t="s">
        <v>153</v>
      </c>
      <c r="F136" s="186" t="s">
        <v>154</v>
      </c>
      <c r="G136" s="173"/>
      <c r="H136" s="173"/>
      <c r="I136" s="176"/>
      <c r="J136" s="187">
        <f>BK136</f>
        <v>0</v>
      </c>
      <c r="K136" s="173"/>
      <c r="L136" s="178"/>
      <c r="M136" s="179"/>
      <c r="N136" s="180"/>
      <c r="O136" s="180"/>
      <c r="P136" s="181">
        <f>SUM(P137:P165)</f>
        <v>0</v>
      </c>
      <c r="Q136" s="180"/>
      <c r="R136" s="181">
        <f>SUM(R137:R165)</f>
        <v>7.1487000000000009E-2</v>
      </c>
      <c r="S136" s="180"/>
      <c r="T136" s="182">
        <f>SUM(T137:T165)</f>
        <v>0</v>
      </c>
      <c r="AR136" s="183" t="s">
        <v>152</v>
      </c>
      <c r="AT136" s="184" t="s">
        <v>74</v>
      </c>
      <c r="AU136" s="184" t="s">
        <v>83</v>
      </c>
      <c r="AY136" s="183" t="s">
        <v>138</v>
      </c>
      <c r="BK136" s="185">
        <f>SUM(BK137:BK165)</f>
        <v>0</v>
      </c>
    </row>
    <row r="137" spans="2:65" s="1" customFormat="1" ht="24" customHeight="1">
      <c r="B137" s="30"/>
      <c r="C137" s="188" t="s">
        <v>175</v>
      </c>
      <c r="D137" s="188" t="s">
        <v>141</v>
      </c>
      <c r="E137" s="189" t="s">
        <v>421</v>
      </c>
      <c r="F137" s="190" t="s">
        <v>1597</v>
      </c>
      <c r="G137" s="191" t="s">
        <v>203</v>
      </c>
      <c r="H137" s="192">
        <v>4</v>
      </c>
      <c r="I137" s="193"/>
      <c r="J137" s="192">
        <f t="shared" ref="J137:J165" si="0">ROUND(I137*H137,3)</f>
        <v>0</v>
      </c>
      <c r="K137" s="190" t="s">
        <v>1</v>
      </c>
      <c r="L137" s="34"/>
      <c r="M137" s="194" t="s">
        <v>1</v>
      </c>
      <c r="N137" s="195" t="s">
        <v>41</v>
      </c>
      <c r="O137" s="62"/>
      <c r="P137" s="196">
        <f t="shared" ref="P137:P165" si="1">O137*H137</f>
        <v>0</v>
      </c>
      <c r="Q137" s="196">
        <v>0</v>
      </c>
      <c r="R137" s="196">
        <f t="shared" ref="R137:R165" si="2">Q137*H137</f>
        <v>0</v>
      </c>
      <c r="S137" s="196">
        <v>0</v>
      </c>
      <c r="T137" s="197">
        <f t="shared" ref="T137:T165" si="3">S137*H137</f>
        <v>0</v>
      </c>
      <c r="AR137" s="198" t="s">
        <v>157</v>
      </c>
      <c r="AT137" s="198" t="s">
        <v>141</v>
      </c>
      <c r="AU137" s="198" t="s">
        <v>145</v>
      </c>
      <c r="AY137" s="13" t="s">
        <v>138</v>
      </c>
      <c r="BE137" s="199">
        <f t="shared" ref="BE137:BE165" si="4">IF(N137="základná",J137,0)</f>
        <v>0</v>
      </c>
      <c r="BF137" s="199">
        <f t="shared" ref="BF137:BF165" si="5">IF(N137="znížená",J137,0)</f>
        <v>0</v>
      </c>
      <c r="BG137" s="199">
        <f t="shared" ref="BG137:BG165" si="6">IF(N137="zákl. prenesená",J137,0)</f>
        <v>0</v>
      </c>
      <c r="BH137" s="199">
        <f t="shared" ref="BH137:BH165" si="7">IF(N137="zníž. prenesená",J137,0)</f>
        <v>0</v>
      </c>
      <c r="BI137" s="199">
        <f t="shared" ref="BI137:BI165" si="8">IF(N137="nulová",J137,0)</f>
        <v>0</v>
      </c>
      <c r="BJ137" s="13" t="s">
        <v>145</v>
      </c>
      <c r="BK137" s="200">
        <f t="shared" ref="BK137:BK165" si="9">ROUND(I137*H137,3)</f>
        <v>0</v>
      </c>
      <c r="BL137" s="13" t="s">
        <v>157</v>
      </c>
      <c r="BM137" s="198" t="s">
        <v>1598</v>
      </c>
    </row>
    <row r="138" spans="2:65" s="1" customFormat="1" ht="16.5" customHeight="1">
      <c r="B138" s="30"/>
      <c r="C138" s="201" t="s">
        <v>180</v>
      </c>
      <c r="D138" s="201" t="s">
        <v>150</v>
      </c>
      <c r="E138" s="202" t="s">
        <v>1599</v>
      </c>
      <c r="F138" s="203" t="s">
        <v>1600</v>
      </c>
      <c r="G138" s="204" t="s">
        <v>203</v>
      </c>
      <c r="H138" s="205">
        <v>4</v>
      </c>
      <c r="I138" s="206"/>
      <c r="J138" s="205">
        <f t="shared" si="0"/>
        <v>0</v>
      </c>
      <c r="K138" s="203" t="s">
        <v>1</v>
      </c>
      <c r="L138" s="207"/>
      <c r="M138" s="208" t="s">
        <v>1</v>
      </c>
      <c r="N138" s="209" t="s">
        <v>41</v>
      </c>
      <c r="O138" s="62"/>
      <c r="P138" s="196">
        <f t="shared" si="1"/>
        <v>0</v>
      </c>
      <c r="Q138" s="196">
        <v>0</v>
      </c>
      <c r="R138" s="196">
        <f t="shared" si="2"/>
        <v>0</v>
      </c>
      <c r="S138" s="196">
        <v>0</v>
      </c>
      <c r="T138" s="197">
        <f t="shared" si="3"/>
        <v>0</v>
      </c>
      <c r="AR138" s="198" t="s">
        <v>163</v>
      </c>
      <c r="AT138" s="198" t="s">
        <v>150</v>
      </c>
      <c r="AU138" s="198" t="s">
        <v>145</v>
      </c>
      <c r="AY138" s="13" t="s">
        <v>138</v>
      </c>
      <c r="BE138" s="199">
        <f t="shared" si="4"/>
        <v>0</v>
      </c>
      <c r="BF138" s="199">
        <f t="shared" si="5"/>
        <v>0</v>
      </c>
      <c r="BG138" s="199">
        <f t="shared" si="6"/>
        <v>0</v>
      </c>
      <c r="BH138" s="199">
        <f t="shared" si="7"/>
        <v>0</v>
      </c>
      <c r="BI138" s="199">
        <f t="shared" si="8"/>
        <v>0</v>
      </c>
      <c r="BJ138" s="13" t="s">
        <v>145</v>
      </c>
      <c r="BK138" s="200">
        <f t="shared" si="9"/>
        <v>0</v>
      </c>
      <c r="BL138" s="13" t="s">
        <v>163</v>
      </c>
      <c r="BM138" s="198" t="s">
        <v>1601</v>
      </c>
    </row>
    <row r="139" spans="2:65" s="1" customFormat="1" ht="24" customHeight="1">
      <c r="B139" s="30"/>
      <c r="C139" s="188" t="s">
        <v>184</v>
      </c>
      <c r="D139" s="188" t="s">
        <v>141</v>
      </c>
      <c r="E139" s="189" t="s">
        <v>1602</v>
      </c>
      <c r="F139" s="190" t="s">
        <v>1603</v>
      </c>
      <c r="G139" s="191" t="s">
        <v>144</v>
      </c>
      <c r="H139" s="192">
        <v>4</v>
      </c>
      <c r="I139" s="193"/>
      <c r="J139" s="192">
        <f t="shared" si="0"/>
        <v>0</v>
      </c>
      <c r="K139" s="190" t="s">
        <v>268</v>
      </c>
      <c r="L139" s="34"/>
      <c r="M139" s="194" t="s">
        <v>1</v>
      </c>
      <c r="N139" s="195" t="s">
        <v>41</v>
      </c>
      <c r="O139" s="62"/>
      <c r="P139" s="196">
        <f t="shared" si="1"/>
        <v>0</v>
      </c>
      <c r="Q139" s="196">
        <v>0</v>
      </c>
      <c r="R139" s="196">
        <f t="shared" si="2"/>
        <v>0</v>
      </c>
      <c r="S139" s="196">
        <v>0</v>
      </c>
      <c r="T139" s="197">
        <f t="shared" si="3"/>
        <v>0</v>
      </c>
      <c r="AR139" s="198" t="s">
        <v>157</v>
      </c>
      <c r="AT139" s="198" t="s">
        <v>141</v>
      </c>
      <c r="AU139" s="198" t="s">
        <v>145</v>
      </c>
      <c r="AY139" s="13" t="s">
        <v>138</v>
      </c>
      <c r="BE139" s="199">
        <f t="shared" si="4"/>
        <v>0</v>
      </c>
      <c r="BF139" s="199">
        <f t="shared" si="5"/>
        <v>0</v>
      </c>
      <c r="BG139" s="199">
        <f t="shared" si="6"/>
        <v>0</v>
      </c>
      <c r="BH139" s="199">
        <f t="shared" si="7"/>
        <v>0</v>
      </c>
      <c r="BI139" s="199">
        <f t="shared" si="8"/>
        <v>0</v>
      </c>
      <c r="BJ139" s="13" t="s">
        <v>145</v>
      </c>
      <c r="BK139" s="200">
        <f t="shared" si="9"/>
        <v>0</v>
      </c>
      <c r="BL139" s="13" t="s">
        <v>157</v>
      </c>
      <c r="BM139" s="198" t="s">
        <v>1604</v>
      </c>
    </row>
    <row r="140" spans="2:65" s="1" customFormat="1" ht="16.5" customHeight="1">
      <c r="B140" s="30"/>
      <c r="C140" s="201" t="s">
        <v>188</v>
      </c>
      <c r="D140" s="201" t="s">
        <v>150</v>
      </c>
      <c r="E140" s="202" t="s">
        <v>1605</v>
      </c>
      <c r="F140" s="203" t="s">
        <v>1606</v>
      </c>
      <c r="G140" s="204" t="s">
        <v>144</v>
      </c>
      <c r="H140" s="205">
        <v>4</v>
      </c>
      <c r="I140" s="206"/>
      <c r="J140" s="205">
        <f t="shared" si="0"/>
        <v>0</v>
      </c>
      <c r="K140" s="203" t="s">
        <v>268</v>
      </c>
      <c r="L140" s="207"/>
      <c r="M140" s="208" t="s">
        <v>1</v>
      </c>
      <c r="N140" s="209" t="s">
        <v>41</v>
      </c>
      <c r="O140" s="62"/>
      <c r="P140" s="196">
        <f t="shared" si="1"/>
        <v>0</v>
      </c>
      <c r="Q140" s="196">
        <v>3.0000000000000001E-5</v>
      </c>
      <c r="R140" s="196">
        <f t="shared" si="2"/>
        <v>1.2E-4</v>
      </c>
      <c r="S140" s="196">
        <v>0</v>
      </c>
      <c r="T140" s="197">
        <f t="shared" si="3"/>
        <v>0</v>
      </c>
      <c r="AR140" s="198" t="s">
        <v>163</v>
      </c>
      <c r="AT140" s="198" t="s">
        <v>150</v>
      </c>
      <c r="AU140" s="198" t="s">
        <v>145</v>
      </c>
      <c r="AY140" s="13" t="s">
        <v>138</v>
      </c>
      <c r="BE140" s="199">
        <f t="shared" si="4"/>
        <v>0</v>
      </c>
      <c r="BF140" s="199">
        <f t="shared" si="5"/>
        <v>0</v>
      </c>
      <c r="BG140" s="199">
        <f t="shared" si="6"/>
        <v>0</v>
      </c>
      <c r="BH140" s="199">
        <f t="shared" si="7"/>
        <v>0</v>
      </c>
      <c r="BI140" s="199">
        <f t="shared" si="8"/>
        <v>0</v>
      </c>
      <c r="BJ140" s="13" t="s">
        <v>145</v>
      </c>
      <c r="BK140" s="200">
        <f t="shared" si="9"/>
        <v>0</v>
      </c>
      <c r="BL140" s="13" t="s">
        <v>163</v>
      </c>
      <c r="BM140" s="198" t="s">
        <v>1607</v>
      </c>
    </row>
    <row r="141" spans="2:65" s="1" customFormat="1" ht="24" customHeight="1">
      <c r="B141" s="30"/>
      <c r="C141" s="188" t="s">
        <v>192</v>
      </c>
      <c r="D141" s="188" t="s">
        <v>141</v>
      </c>
      <c r="E141" s="189" t="s">
        <v>1433</v>
      </c>
      <c r="F141" s="190" t="s">
        <v>1434</v>
      </c>
      <c r="G141" s="191" t="s">
        <v>144</v>
      </c>
      <c r="H141" s="192">
        <v>8</v>
      </c>
      <c r="I141" s="193"/>
      <c r="J141" s="192">
        <f t="shared" si="0"/>
        <v>0</v>
      </c>
      <c r="K141" s="190" t="s">
        <v>162</v>
      </c>
      <c r="L141" s="34"/>
      <c r="M141" s="194" t="s">
        <v>1</v>
      </c>
      <c r="N141" s="195" t="s">
        <v>41</v>
      </c>
      <c r="O141" s="62"/>
      <c r="P141" s="196">
        <f t="shared" si="1"/>
        <v>0</v>
      </c>
      <c r="Q141" s="196">
        <v>0</v>
      </c>
      <c r="R141" s="196">
        <f t="shared" si="2"/>
        <v>0</v>
      </c>
      <c r="S141" s="196">
        <v>0</v>
      </c>
      <c r="T141" s="197">
        <f t="shared" si="3"/>
        <v>0</v>
      </c>
      <c r="AR141" s="198" t="s">
        <v>157</v>
      </c>
      <c r="AT141" s="198" t="s">
        <v>141</v>
      </c>
      <c r="AU141" s="198" t="s">
        <v>145</v>
      </c>
      <c r="AY141" s="13" t="s">
        <v>138</v>
      </c>
      <c r="BE141" s="199">
        <f t="shared" si="4"/>
        <v>0</v>
      </c>
      <c r="BF141" s="199">
        <f t="shared" si="5"/>
        <v>0</v>
      </c>
      <c r="BG141" s="199">
        <f t="shared" si="6"/>
        <v>0</v>
      </c>
      <c r="BH141" s="199">
        <f t="shared" si="7"/>
        <v>0</v>
      </c>
      <c r="BI141" s="199">
        <f t="shared" si="8"/>
        <v>0</v>
      </c>
      <c r="BJ141" s="13" t="s">
        <v>145</v>
      </c>
      <c r="BK141" s="200">
        <f t="shared" si="9"/>
        <v>0</v>
      </c>
      <c r="BL141" s="13" t="s">
        <v>157</v>
      </c>
      <c r="BM141" s="198" t="s">
        <v>1608</v>
      </c>
    </row>
    <row r="142" spans="2:65" s="1" customFormat="1" ht="16.5" customHeight="1">
      <c r="B142" s="30"/>
      <c r="C142" s="201" t="s">
        <v>196</v>
      </c>
      <c r="D142" s="201" t="s">
        <v>150</v>
      </c>
      <c r="E142" s="202" t="s">
        <v>1609</v>
      </c>
      <c r="F142" s="203" t="s">
        <v>1610</v>
      </c>
      <c r="G142" s="204" t="s">
        <v>144</v>
      </c>
      <c r="H142" s="205">
        <v>8</v>
      </c>
      <c r="I142" s="206"/>
      <c r="J142" s="205">
        <f t="shared" si="0"/>
        <v>0</v>
      </c>
      <c r="K142" s="203" t="s">
        <v>162</v>
      </c>
      <c r="L142" s="207"/>
      <c r="M142" s="208" t="s">
        <v>1</v>
      </c>
      <c r="N142" s="209" t="s">
        <v>41</v>
      </c>
      <c r="O142" s="62"/>
      <c r="P142" s="196">
        <f t="shared" si="1"/>
        <v>0</v>
      </c>
      <c r="Q142" s="196">
        <v>1.0000000000000001E-5</v>
      </c>
      <c r="R142" s="196">
        <f t="shared" si="2"/>
        <v>8.0000000000000007E-5</v>
      </c>
      <c r="S142" s="196">
        <v>0</v>
      </c>
      <c r="T142" s="197">
        <f t="shared" si="3"/>
        <v>0</v>
      </c>
      <c r="AR142" s="198" t="s">
        <v>163</v>
      </c>
      <c r="AT142" s="198" t="s">
        <v>150</v>
      </c>
      <c r="AU142" s="198" t="s">
        <v>145</v>
      </c>
      <c r="AY142" s="13" t="s">
        <v>138</v>
      </c>
      <c r="BE142" s="199">
        <f t="shared" si="4"/>
        <v>0</v>
      </c>
      <c r="BF142" s="199">
        <f t="shared" si="5"/>
        <v>0</v>
      </c>
      <c r="BG142" s="199">
        <f t="shared" si="6"/>
        <v>0</v>
      </c>
      <c r="BH142" s="199">
        <f t="shared" si="7"/>
        <v>0</v>
      </c>
      <c r="BI142" s="199">
        <f t="shared" si="8"/>
        <v>0</v>
      </c>
      <c r="BJ142" s="13" t="s">
        <v>145</v>
      </c>
      <c r="BK142" s="200">
        <f t="shared" si="9"/>
        <v>0</v>
      </c>
      <c r="BL142" s="13" t="s">
        <v>163</v>
      </c>
      <c r="BM142" s="198" t="s">
        <v>1611</v>
      </c>
    </row>
    <row r="143" spans="2:65" s="1" customFormat="1" ht="24" customHeight="1">
      <c r="B143" s="30"/>
      <c r="C143" s="188" t="s">
        <v>200</v>
      </c>
      <c r="D143" s="188" t="s">
        <v>141</v>
      </c>
      <c r="E143" s="189" t="s">
        <v>1612</v>
      </c>
      <c r="F143" s="190" t="s">
        <v>1613</v>
      </c>
      <c r="G143" s="191" t="s">
        <v>144</v>
      </c>
      <c r="H143" s="192">
        <v>2</v>
      </c>
      <c r="I143" s="193"/>
      <c r="J143" s="192">
        <f t="shared" si="0"/>
        <v>0</v>
      </c>
      <c r="K143" s="190" t="s">
        <v>162</v>
      </c>
      <c r="L143" s="34"/>
      <c r="M143" s="194" t="s">
        <v>1</v>
      </c>
      <c r="N143" s="195" t="s">
        <v>41</v>
      </c>
      <c r="O143" s="62"/>
      <c r="P143" s="196">
        <f t="shared" si="1"/>
        <v>0</v>
      </c>
      <c r="Q143" s="196">
        <v>0</v>
      </c>
      <c r="R143" s="196">
        <f t="shared" si="2"/>
        <v>0</v>
      </c>
      <c r="S143" s="196">
        <v>0</v>
      </c>
      <c r="T143" s="197">
        <f t="shared" si="3"/>
        <v>0</v>
      </c>
      <c r="AR143" s="198" t="s">
        <v>157</v>
      </c>
      <c r="AT143" s="198" t="s">
        <v>141</v>
      </c>
      <c r="AU143" s="198" t="s">
        <v>145</v>
      </c>
      <c r="AY143" s="13" t="s">
        <v>138</v>
      </c>
      <c r="BE143" s="199">
        <f t="shared" si="4"/>
        <v>0</v>
      </c>
      <c r="BF143" s="199">
        <f t="shared" si="5"/>
        <v>0</v>
      </c>
      <c r="BG143" s="199">
        <f t="shared" si="6"/>
        <v>0</v>
      </c>
      <c r="BH143" s="199">
        <f t="shared" si="7"/>
        <v>0</v>
      </c>
      <c r="BI143" s="199">
        <f t="shared" si="8"/>
        <v>0</v>
      </c>
      <c r="BJ143" s="13" t="s">
        <v>145</v>
      </c>
      <c r="BK143" s="200">
        <f t="shared" si="9"/>
        <v>0</v>
      </c>
      <c r="BL143" s="13" t="s">
        <v>157</v>
      </c>
      <c r="BM143" s="198" t="s">
        <v>1614</v>
      </c>
    </row>
    <row r="144" spans="2:65" s="1" customFormat="1" ht="24" customHeight="1">
      <c r="B144" s="30"/>
      <c r="C144" s="201" t="s">
        <v>205</v>
      </c>
      <c r="D144" s="201" t="s">
        <v>150</v>
      </c>
      <c r="E144" s="202" t="s">
        <v>1615</v>
      </c>
      <c r="F144" s="203" t="s">
        <v>1616</v>
      </c>
      <c r="G144" s="204" t="s">
        <v>144</v>
      </c>
      <c r="H144" s="205">
        <v>2</v>
      </c>
      <c r="I144" s="206"/>
      <c r="J144" s="205">
        <f t="shared" si="0"/>
        <v>0</v>
      </c>
      <c r="K144" s="203" t="s">
        <v>162</v>
      </c>
      <c r="L144" s="207"/>
      <c r="M144" s="208" t="s">
        <v>1</v>
      </c>
      <c r="N144" s="209" t="s">
        <v>41</v>
      </c>
      <c r="O144" s="62"/>
      <c r="P144" s="196">
        <f t="shared" si="1"/>
        <v>0</v>
      </c>
      <c r="Q144" s="196">
        <v>1E-3</v>
      </c>
      <c r="R144" s="196">
        <f t="shared" si="2"/>
        <v>2E-3</v>
      </c>
      <c r="S144" s="196">
        <v>0</v>
      </c>
      <c r="T144" s="197">
        <f t="shared" si="3"/>
        <v>0</v>
      </c>
      <c r="AR144" s="198" t="s">
        <v>163</v>
      </c>
      <c r="AT144" s="198" t="s">
        <v>150</v>
      </c>
      <c r="AU144" s="198" t="s">
        <v>145</v>
      </c>
      <c r="AY144" s="13" t="s">
        <v>138</v>
      </c>
      <c r="BE144" s="199">
        <f t="shared" si="4"/>
        <v>0</v>
      </c>
      <c r="BF144" s="199">
        <f t="shared" si="5"/>
        <v>0</v>
      </c>
      <c r="BG144" s="199">
        <f t="shared" si="6"/>
        <v>0</v>
      </c>
      <c r="BH144" s="199">
        <f t="shared" si="7"/>
        <v>0</v>
      </c>
      <c r="BI144" s="199">
        <f t="shared" si="8"/>
        <v>0</v>
      </c>
      <c r="BJ144" s="13" t="s">
        <v>145</v>
      </c>
      <c r="BK144" s="200">
        <f t="shared" si="9"/>
        <v>0</v>
      </c>
      <c r="BL144" s="13" t="s">
        <v>163</v>
      </c>
      <c r="BM144" s="198" t="s">
        <v>1617</v>
      </c>
    </row>
    <row r="145" spans="2:65" s="1" customFormat="1" ht="24" customHeight="1">
      <c r="B145" s="30"/>
      <c r="C145" s="188" t="s">
        <v>209</v>
      </c>
      <c r="D145" s="188" t="s">
        <v>141</v>
      </c>
      <c r="E145" s="189" t="s">
        <v>1624</v>
      </c>
      <c r="F145" s="190" t="s">
        <v>1625</v>
      </c>
      <c r="G145" s="191" t="s">
        <v>144</v>
      </c>
      <c r="H145" s="192">
        <v>1</v>
      </c>
      <c r="I145" s="193"/>
      <c r="J145" s="192">
        <f t="shared" si="0"/>
        <v>0</v>
      </c>
      <c r="K145" s="190" t="s">
        <v>268</v>
      </c>
      <c r="L145" s="34"/>
      <c r="M145" s="194" t="s">
        <v>1</v>
      </c>
      <c r="N145" s="195" t="s">
        <v>41</v>
      </c>
      <c r="O145" s="62"/>
      <c r="P145" s="196">
        <f t="shared" si="1"/>
        <v>0</v>
      </c>
      <c r="Q145" s="196">
        <v>0</v>
      </c>
      <c r="R145" s="196">
        <f t="shared" si="2"/>
        <v>0</v>
      </c>
      <c r="S145" s="196">
        <v>0</v>
      </c>
      <c r="T145" s="197">
        <f t="shared" si="3"/>
        <v>0</v>
      </c>
      <c r="AR145" s="198" t="s">
        <v>157</v>
      </c>
      <c r="AT145" s="198" t="s">
        <v>141</v>
      </c>
      <c r="AU145" s="198" t="s">
        <v>145</v>
      </c>
      <c r="AY145" s="13" t="s">
        <v>138</v>
      </c>
      <c r="BE145" s="199">
        <f t="shared" si="4"/>
        <v>0</v>
      </c>
      <c r="BF145" s="199">
        <f t="shared" si="5"/>
        <v>0</v>
      </c>
      <c r="BG145" s="199">
        <f t="shared" si="6"/>
        <v>0</v>
      </c>
      <c r="BH145" s="199">
        <f t="shared" si="7"/>
        <v>0</v>
      </c>
      <c r="BI145" s="199">
        <f t="shared" si="8"/>
        <v>0</v>
      </c>
      <c r="BJ145" s="13" t="s">
        <v>145</v>
      </c>
      <c r="BK145" s="200">
        <f t="shared" si="9"/>
        <v>0</v>
      </c>
      <c r="BL145" s="13" t="s">
        <v>157</v>
      </c>
      <c r="BM145" s="198" t="s">
        <v>1626</v>
      </c>
    </row>
    <row r="146" spans="2:65" s="1" customFormat="1" ht="24" customHeight="1">
      <c r="B146" s="30"/>
      <c r="C146" s="201" t="s">
        <v>214</v>
      </c>
      <c r="D146" s="201" t="s">
        <v>150</v>
      </c>
      <c r="E146" s="202" t="s">
        <v>1777</v>
      </c>
      <c r="F146" s="203" t="s">
        <v>1778</v>
      </c>
      <c r="G146" s="204" t="s">
        <v>144</v>
      </c>
      <c r="H146" s="205">
        <v>1</v>
      </c>
      <c r="I146" s="206"/>
      <c r="J146" s="205">
        <f t="shared" si="0"/>
        <v>0</v>
      </c>
      <c r="K146" s="203" t="s">
        <v>1</v>
      </c>
      <c r="L146" s="207"/>
      <c r="M146" s="208" t="s">
        <v>1</v>
      </c>
      <c r="N146" s="209" t="s">
        <v>41</v>
      </c>
      <c r="O146" s="62"/>
      <c r="P146" s="196">
        <f t="shared" si="1"/>
        <v>0</v>
      </c>
      <c r="Q146" s="196">
        <v>6.8999999999999999E-3</v>
      </c>
      <c r="R146" s="196">
        <f t="shared" si="2"/>
        <v>6.8999999999999999E-3</v>
      </c>
      <c r="S146" s="196">
        <v>0</v>
      </c>
      <c r="T146" s="197">
        <f t="shared" si="3"/>
        <v>0</v>
      </c>
      <c r="AR146" s="198" t="s">
        <v>163</v>
      </c>
      <c r="AT146" s="198" t="s">
        <v>150</v>
      </c>
      <c r="AU146" s="198" t="s">
        <v>145</v>
      </c>
      <c r="AY146" s="13" t="s">
        <v>138</v>
      </c>
      <c r="BE146" s="199">
        <f t="shared" si="4"/>
        <v>0</v>
      </c>
      <c r="BF146" s="199">
        <f t="shared" si="5"/>
        <v>0</v>
      </c>
      <c r="BG146" s="199">
        <f t="shared" si="6"/>
        <v>0</v>
      </c>
      <c r="BH146" s="199">
        <f t="shared" si="7"/>
        <v>0</v>
      </c>
      <c r="BI146" s="199">
        <f t="shared" si="8"/>
        <v>0</v>
      </c>
      <c r="BJ146" s="13" t="s">
        <v>145</v>
      </c>
      <c r="BK146" s="200">
        <f t="shared" si="9"/>
        <v>0</v>
      </c>
      <c r="BL146" s="13" t="s">
        <v>163</v>
      </c>
      <c r="BM146" s="198" t="s">
        <v>1779</v>
      </c>
    </row>
    <row r="147" spans="2:65" s="1" customFormat="1" ht="16.5" customHeight="1">
      <c r="B147" s="30"/>
      <c r="C147" s="188" t="s">
        <v>218</v>
      </c>
      <c r="D147" s="188" t="s">
        <v>141</v>
      </c>
      <c r="E147" s="189" t="s">
        <v>1630</v>
      </c>
      <c r="F147" s="190" t="s">
        <v>1631</v>
      </c>
      <c r="G147" s="191" t="s">
        <v>144</v>
      </c>
      <c r="H147" s="192">
        <v>1</v>
      </c>
      <c r="I147" s="193"/>
      <c r="J147" s="192">
        <f t="shared" si="0"/>
        <v>0</v>
      </c>
      <c r="K147" s="190" t="s">
        <v>162</v>
      </c>
      <c r="L147" s="34"/>
      <c r="M147" s="194" t="s">
        <v>1</v>
      </c>
      <c r="N147" s="195" t="s">
        <v>41</v>
      </c>
      <c r="O147" s="62"/>
      <c r="P147" s="196">
        <f t="shared" si="1"/>
        <v>0</v>
      </c>
      <c r="Q147" s="196">
        <v>0</v>
      </c>
      <c r="R147" s="196">
        <f t="shared" si="2"/>
        <v>0</v>
      </c>
      <c r="S147" s="196">
        <v>0</v>
      </c>
      <c r="T147" s="197">
        <f t="shared" si="3"/>
        <v>0</v>
      </c>
      <c r="AR147" s="198" t="s">
        <v>157</v>
      </c>
      <c r="AT147" s="198" t="s">
        <v>141</v>
      </c>
      <c r="AU147" s="198" t="s">
        <v>145</v>
      </c>
      <c r="AY147" s="13" t="s">
        <v>138</v>
      </c>
      <c r="BE147" s="199">
        <f t="shared" si="4"/>
        <v>0</v>
      </c>
      <c r="BF147" s="199">
        <f t="shared" si="5"/>
        <v>0</v>
      </c>
      <c r="BG147" s="199">
        <f t="shared" si="6"/>
        <v>0</v>
      </c>
      <c r="BH147" s="199">
        <f t="shared" si="7"/>
        <v>0</v>
      </c>
      <c r="BI147" s="199">
        <f t="shared" si="8"/>
        <v>0</v>
      </c>
      <c r="BJ147" s="13" t="s">
        <v>145</v>
      </c>
      <c r="BK147" s="200">
        <f t="shared" si="9"/>
        <v>0</v>
      </c>
      <c r="BL147" s="13" t="s">
        <v>157</v>
      </c>
      <c r="BM147" s="198" t="s">
        <v>1633</v>
      </c>
    </row>
    <row r="148" spans="2:65" s="1" customFormat="1" ht="24" customHeight="1">
      <c r="B148" s="30"/>
      <c r="C148" s="201" t="s">
        <v>222</v>
      </c>
      <c r="D148" s="201" t="s">
        <v>150</v>
      </c>
      <c r="E148" s="202" t="s">
        <v>1780</v>
      </c>
      <c r="F148" s="203" t="s">
        <v>1781</v>
      </c>
      <c r="G148" s="204" t="s">
        <v>144</v>
      </c>
      <c r="H148" s="205">
        <v>1</v>
      </c>
      <c r="I148" s="206"/>
      <c r="J148" s="205">
        <f t="shared" si="0"/>
        <v>0</v>
      </c>
      <c r="K148" s="203" t="s">
        <v>162</v>
      </c>
      <c r="L148" s="207"/>
      <c r="M148" s="208" t="s">
        <v>1</v>
      </c>
      <c r="N148" s="209" t="s">
        <v>41</v>
      </c>
      <c r="O148" s="62"/>
      <c r="P148" s="196">
        <f t="shared" si="1"/>
        <v>0</v>
      </c>
      <c r="Q148" s="196">
        <v>4.8320000000000002E-2</v>
      </c>
      <c r="R148" s="196">
        <f t="shared" si="2"/>
        <v>4.8320000000000002E-2</v>
      </c>
      <c r="S148" s="196">
        <v>0</v>
      </c>
      <c r="T148" s="197">
        <f t="shared" si="3"/>
        <v>0</v>
      </c>
      <c r="AR148" s="198" t="s">
        <v>163</v>
      </c>
      <c r="AT148" s="198" t="s">
        <v>150</v>
      </c>
      <c r="AU148" s="198" t="s">
        <v>145</v>
      </c>
      <c r="AY148" s="13" t="s">
        <v>138</v>
      </c>
      <c r="BE148" s="199">
        <f t="shared" si="4"/>
        <v>0</v>
      </c>
      <c r="BF148" s="199">
        <f t="shared" si="5"/>
        <v>0</v>
      </c>
      <c r="BG148" s="199">
        <f t="shared" si="6"/>
        <v>0</v>
      </c>
      <c r="BH148" s="199">
        <f t="shared" si="7"/>
        <v>0</v>
      </c>
      <c r="BI148" s="199">
        <f t="shared" si="8"/>
        <v>0</v>
      </c>
      <c r="BJ148" s="13" t="s">
        <v>145</v>
      </c>
      <c r="BK148" s="200">
        <f t="shared" si="9"/>
        <v>0</v>
      </c>
      <c r="BL148" s="13" t="s">
        <v>163</v>
      </c>
      <c r="BM148" s="198" t="s">
        <v>1782</v>
      </c>
    </row>
    <row r="149" spans="2:65" s="1" customFormat="1" ht="16.5" customHeight="1">
      <c r="B149" s="30"/>
      <c r="C149" s="188" t="s">
        <v>228</v>
      </c>
      <c r="D149" s="188" t="s">
        <v>141</v>
      </c>
      <c r="E149" s="189" t="s">
        <v>1637</v>
      </c>
      <c r="F149" s="190" t="s">
        <v>1638</v>
      </c>
      <c r="G149" s="191" t="s">
        <v>144</v>
      </c>
      <c r="H149" s="192">
        <v>1</v>
      </c>
      <c r="I149" s="193"/>
      <c r="J149" s="192">
        <f t="shared" si="0"/>
        <v>0</v>
      </c>
      <c r="K149" s="190" t="s">
        <v>162</v>
      </c>
      <c r="L149" s="34"/>
      <c r="M149" s="194" t="s">
        <v>1</v>
      </c>
      <c r="N149" s="195" t="s">
        <v>41</v>
      </c>
      <c r="O149" s="62"/>
      <c r="P149" s="196">
        <f t="shared" si="1"/>
        <v>0</v>
      </c>
      <c r="Q149" s="196">
        <v>0</v>
      </c>
      <c r="R149" s="196">
        <f t="shared" si="2"/>
        <v>0</v>
      </c>
      <c r="S149" s="196">
        <v>0</v>
      </c>
      <c r="T149" s="197">
        <f t="shared" si="3"/>
        <v>0</v>
      </c>
      <c r="AR149" s="198" t="s">
        <v>157</v>
      </c>
      <c r="AT149" s="198" t="s">
        <v>141</v>
      </c>
      <c r="AU149" s="198" t="s">
        <v>145</v>
      </c>
      <c r="AY149" s="13" t="s">
        <v>138</v>
      </c>
      <c r="BE149" s="199">
        <f t="shared" si="4"/>
        <v>0</v>
      </c>
      <c r="BF149" s="199">
        <f t="shared" si="5"/>
        <v>0</v>
      </c>
      <c r="BG149" s="199">
        <f t="shared" si="6"/>
        <v>0</v>
      </c>
      <c r="BH149" s="199">
        <f t="shared" si="7"/>
        <v>0</v>
      </c>
      <c r="BI149" s="199">
        <f t="shared" si="8"/>
        <v>0</v>
      </c>
      <c r="BJ149" s="13" t="s">
        <v>145</v>
      </c>
      <c r="BK149" s="200">
        <f t="shared" si="9"/>
        <v>0</v>
      </c>
      <c r="BL149" s="13" t="s">
        <v>157</v>
      </c>
      <c r="BM149" s="198" t="s">
        <v>1639</v>
      </c>
    </row>
    <row r="150" spans="2:65" s="1" customFormat="1" ht="24" customHeight="1">
      <c r="B150" s="30"/>
      <c r="C150" s="201" t="s">
        <v>7</v>
      </c>
      <c r="D150" s="201" t="s">
        <v>150</v>
      </c>
      <c r="E150" s="202" t="s">
        <v>1783</v>
      </c>
      <c r="F150" s="203" t="s">
        <v>1784</v>
      </c>
      <c r="G150" s="204" t="s">
        <v>144</v>
      </c>
      <c r="H150" s="205">
        <v>1</v>
      </c>
      <c r="I150" s="206"/>
      <c r="J150" s="205">
        <f t="shared" si="0"/>
        <v>0</v>
      </c>
      <c r="K150" s="203" t="s">
        <v>162</v>
      </c>
      <c r="L150" s="207"/>
      <c r="M150" s="208" t="s">
        <v>1</v>
      </c>
      <c r="N150" s="209" t="s">
        <v>41</v>
      </c>
      <c r="O150" s="62"/>
      <c r="P150" s="196">
        <f t="shared" si="1"/>
        <v>0</v>
      </c>
      <c r="Q150" s="196">
        <v>8.5000000000000006E-3</v>
      </c>
      <c r="R150" s="196">
        <f t="shared" si="2"/>
        <v>8.5000000000000006E-3</v>
      </c>
      <c r="S150" s="196">
        <v>0</v>
      </c>
      <c r="T150" s="197">
        <f t="shared" si="3"/>
        <v>0</v>
      </c>
      <c r="AR150" s="198" t="s">
        <v>163</v>
      </c>
      <c r="AT150" s="198" t="s">
        <v>150</v>
      </c>
      <c r="AU150" s="198" t="s">
        <v>145</v>
      </c>
      <c r="AY150" s="13" t="s">
        <v>138</v>
      </c>
      <c r="BE150" s="199">
        <f t="shared" si="4"/>
        <v>0</v>
      </c>
      <c r="BF150" s="199">
        <f t="shared" si="5"/>
        <v>0</v>
      </c>
      <c r="BG150" s="199">
        <f t="shared" si="6"/>
        <v>0</v>
      </c>
      <c r="BH150" s="199">
        <f t="shared" si="7"/>
        <v>0</v>
      </c>
      <c r="BI150" s="199">
        <f t="shared" si="8"/>
        <v>0</v>
      </c>
      <c r="BJ150" s="13" t="s">
        <v>145</v>
      </c>
      <c r="BK150" s="200">
        <f t="shared" si="9"/>
        <v>0</v>
      </c>
      <c r="BL150" s="13" t="s">
        <v>163</v>
      </c>
      <c r="BM150" s="198" t="s">
        <v>1785</v>
      </c>
    </row>
    <row r="151" spans="2:65" s="1" customFormat="1" ht="16.5" customHeight="1">
      <c r="B151" s="30"/>
      <c r="C151" s="188" t="s">
        <v>237</v>
      </c>
      <c r="D151" s="188" t="s">
        <v>141</v>
      </c>
      <c r="E151" s="189" t="s">
        <v>1664</v>
      </c>
      <c r="F151" s="190" t="s">
        <v>1665</v>
      </c>
      <c r="G151" s="191" t="s">
        <v>144</v>
      </c>
      <c r="H151" s="192">
        <v>1</v>
      </c>
      <c r="I151" s="193"/>
      <c r="J151" s="192">
        <f t="shared" si="0"/>
        <v>0</v>
      </c>
      <c r="K151" s="190" t="s">
        <v>162</v>
      </c>
      <c r="L151" s="34"/>
      <c r="M151" s="194" t="s">
        <v>1</v>
      </c>
      <c r="N151" s="195" t="s">
        <v>41</v>
      </c>
      <c r="O151" s="62"/>
      <c r="P151" s="196">
        <f t="shared" si="1"/>
        <v>0</v>
      </c>
      <c r="Q151" s="196">
        <v>0</v>
      </c>
      <c r="R151" s="196">
        <f t="shared" si="2"/>
        <v>0</v>
      </c>
      <c r="S151" s="196">
        <v>0</v>
      </c>
      <c r="T151" s="197">
        <f t="shared" si="3"/>
        <v>0</v>
      </c>
      <c r="AR151" s="198" t="s">
        <v>157</v>
      </c>
      <c r="AT151" s="198" t="s">
        <v>141</v>
      </c>
      <c r="AU151" s="198" t="s">
        <v>145</v>
      </c>
      <c r="AY151" s="13" t="s">
        <v>138</v>
      </c>
      <c r="BE151" s="199">
        <f t="shared" si="4"/>
        <v>0</v>
      </c>
      <c r="BF151" s="199">
        <f t="shared" si="5"/>
        <v>0</v>
      </c>
      <c r="BG151" s="199">
        <f t="shared" si="6"/>
        <v>0</v>
      </c>
      <c r="BH151" s="199">
        <f t="shared" si="7"/>
        <v>0</v>
      </c>
      <c r="BI151" s="199">
        <f t="shared" si="8"/>
        <v>0</v>
      </c>
      <c r="BJ151" s="13" t="s">
        <v>145</v>
      </c>
      <c r="BK151" s="200">
        <f t="shared" si="9"/>
        <v>0</v>
      </c>
      <c r="BL151" s="13" t="s">
        <v>157</v>
      </c>
      <c r="BM151" s="198" t="s">
        <v>1666</v>
      </c>
    </row>
    <row r="152" spans="2:65" s="1" customFormat="1" ht="24" customHeight="1">
      <c r="B152" s="30"/>
      <c r="C152" s="201" t="s">
        <v>242</v>
      </c>
      <c r="D152" s="201" t="s">
        <v>150</v>
      </c>
      <c r="E152" s="202" t="s">
        <v>1667</v>
      </c>
      <c r="F152" s="203" t="s">
        <v>1668</v>
      </c>
      <c r="G152" s="204" t="s">
        <v>144</v>
      </c>
      <c r="H152" s="205">
        <v>1</v>
      </c>
      <c r="I152" s="206"/>
      <c r="J152" s="205">
        <f t="shared" si="0"/>
        <v>0</v>
      </c>
      <c r="K152" s="203" t="s">
        <v>1</v>
      </c>
      <c r="L152" s="207"/>
      <c r="M152" s="208" t="s">
        <v>1</v>
      </c>
      <c r="N152" s="209" t="s">
        <v>41</v>
      </c>
      <c r="O152" s="62"/>
      <c r="P152" s="196">
        <f t="shared" si="1"/>
        <v>0</v>
      </c>
      <c r="Q152" s="196">
        <v>0</v>
      </c>
      <c r="R152" s="196">
        <f t="shared" si="2"/>
        <v>0</v>
      </c>
      <c r="S152" s="196">
        <v>0</v>
      </c>
      <c r="T152" s="197">
        <f t="shared" si="3"/>
        <v>0</v>
      </c>
      <c r="AR152" s="198" t="s">
        <v>163</v>
      </c>
      <c r="AT152" s="198" t="s">
        <v>150</v>
      </c>
      <c r="AU152" s="198" t="s">
        <v>145</v>
      </c>
      <c r="AY152" s="13" t="s">
        <v>138</v>
      </c>
      <c r="BE152" s="199">
        <f t="shared" si="4"/>
        <v>0</v>
      </c>
      <c r="BF152" s="199">
        <f t="shared" si="5"/>
        <v>0</v>
      </c>
      <c r="BG152" s="199">
        <f t="shared" si="6"/>
        <v>0</v>
      </c>
      <c r="BH152" s="199">
        <f t="shared" si="7"/>
        <v>0</v>
      </c>
      <c r="BI152" s="199">
        <f t="shared" si="8"/>
        <v>0</v>
      </c>
      <c r="BJ152" s="13" t="s">
        <v>145</v>
      </c>
      <c r="BK152" s="200">
        <f t="shared" si="9"/>
        <v>0</v>
      </c>
      <c r="BL152" s="13" t="s">
        <v>163</v>
      </c>
      <c r="BM152" s="198" t="s">
        <v>1669</v>
      </c>
    </row>
    <row r="153" spans="2:65" s="1" customFormat="1" ht="16.5" customHeight="1">
      <c r="B153" s="30"/>
      <c r="C153" s="188" t="s">
        <v>338</v>
      </c>
      <c r="D153" s="188" t="s">
        <v>141</v>
      </c>
      <c r="E153" s="189" t="s">
        <v>1681</v>
      </c>
      <c r="F153" s="190" t="s">
        <v>1682</v>
      </c>
      <c r="G153" s="191" t="s">
        <v>203</v>
      </c>
      <c r="H153" s="192">
        <v>1</v>
      </c>
      <c r="I153" s="193"/>
      <c r="J153" s="192">
        <f t="shared" si="0"/>
        <v>0</v>
      </c>
      <c r="K153" s="190" t="s">
        <v>268</v>
      </c>
      <c r="L153" s="34"/>
      <c r="M153" s="194" t="s">
        <v>1</v>
      </c>
      <c r="N153" s="195" t="s">
        <v>41</v>
      </c>
      <c r="O153" s="62"/>
      <c r="P153" s="196">
        <f t="shared" si="1"/>
        <v>0</v>
      </c>
      <c r="Q153" s="196">
        <v>0</v>
      </c>
      <c r="R153" s="196">
        <f t="shared" si="2"/>
        <v>0</v>
      </c>
      <c r="S153" s="196">
        <v>0</v>
      </c>
      <c r="T153" s="197">
        <f t="shared" si="3"/>
        <v>0</v>
      </c>
      <c r="AR153" s="198" t="s">
        <v>157</v>
      </c>
      <c r="AT153" s="198" t="s">
        <v>141</v>
      </c>
      <c r="AU153" s="198" t="s">
        <v>145</v>
      </c>
      <c r="AY153" s="13" t="s">
        <v>138</v>
      </c>
      <c r="BE153" s="199">
        <f t="shared" si="4"/>
        <v>0</v>
      </c>
      <c r="BF153" s="199">
        <f t="shared" si="5"/>
        <v>0</v>
      </c>
      <c r="BG153" s="199">
        <f t="shared" si="6"/>
        <v>0</v>
      </c>
      <c r="BH153" s="199">
        <f t="shared" si="7"/>
        <v>0</v>
      </c>
      <c r="BI153" s="199">
        <f t="shared" si="8"/>
        <v>0</v>
      </c>
      <c r="BJ153" s="13" t="s">
        <v>145</v>
      </c>
      <c r="BK153" s="200">
        <f t="shared" si="9"/>
        <v>0</v>
      </c>
      <c r="BL153" s="13" t="s">
        <v>157</v>
      </c>
      <c r="BM153" s="198" t="s">
        <v>1683</v>
      </c>
    </row>
    <row r="154" spans="2:65" s="1" customFormat="1" ht="16.5" customHeight="1">
      <c r="B154" s="30"/>
      <c r="C154" s="201" t="s">
        <v>342</v>
      </c>
      <c r="D154" s="201" t="s">
        <v>150</v>
      </c>
      <c r="E154" s="202" t="s">
        <v>1684</v>
      </c>
      <c r="F154" s="203" t="s">
        <v>1685</v>
      </c>
      <c r="G154" s="204" t="s">
        <v>168</v>
      </c>
      <c r="H154" s="205">
        <v>0.94199999999999995</v>
      </c>
      <c r="I154" s="206"/>
      <c r="J154" s="205">
        <f t="shared" si="0"/>
        <v>0</v>
      </c>
      <c r="K154" s="203" t="s">
        <v>268</v>
      </c>
      <c r="L154" s="207"/>
      <c r="M154" s="208" t="s">
        <v>1</v>
      </c>
      <c r="N154" s="209" t="s">
        <v>41</v>
      </c>
      <c r="O154" s="62"/>
      <c r="P154" s="196">
        <f t="shared" si="1"/>
        <v>0</v>
      </c>
      <c r="Q154" s="196">
        <v>1E-3</v>
      </c>
      <c r="R154" s="196">
        <f t="shared" si="2"/>
        <v>9.4200000000000002E-4</v>
      </c>
      <c r="S154" s="196">
        <v>0</v>
      </c>
      <c r="T154" s="197">
        <f t="shared" si="3"/>
        <v>0</v>
      </c>
      <c r="AR154" s="198" t="s">
        <v>163</v>
      </c>
      <c r="AT154" s="198" t="s">
        <v>150</v>
      </c>
      <c r="AU154" s="198" t="s">
        <v>145</v>
      </c>
      <c r="AY154" s="13" t="s">
        <v>138</v>
      </c>
      <c r="BE154" s="199">
        <f t="shared" si="4"/>
        <v>0</v>
      </c>
      <c r="BF154" s="199">
        <f t="shared" si="5"/>
        <v>0</v>
      </c>
      <c r="BG154" s="199">
        <f t="shared" si="6"/>
        <v>0</v>
      </c>
      <c r="BH154" s="199">
        <f t="shared" si="7"/>
        <v>0</v>
      </c>
      <c r="BI154" s="199">
        <f t="shared" si="8"/>
        <v>0</v>
      </c>
      <c r="BJ154" s="13" t="s">
        <v>145</v>
      </c>
      <c r="BK154" s="200">
        <f t="shared" si="9"/>
        <v>0</v>
      </c>
      <c r="BL154" s="13" t="s">
        <v>163</v>
      </c>
      <c r="BM154" s="198" t="s">
        <v>1686</v>
      </c>
    </row>
    <row r="155" spans="2:65" s="1" customFormat="1" ht="24" customHeight="1">
      <c r="B155" s="30"/>
      <c r="C155" s="188" t="s">
        <v>346</v>
      </c>
      <c r="D155" s="188" t="s">
        <v>141</v>
      </c>
      <c r="E155" s="189" t="s">
        <v>1687</v>
      </c>
      <c r="F155" s="190" t="s">
        <v>1688</v>
      </c>
      <c r="G155" s="191" t="s">
        <v>203</v>
      </c>
      <c r="H155" s="192">
        <v>1</v>
      </c>
      <c r="I155" s="193"/>
      <c r="J155" s="192">
        <f t="shared" si="0"/>
        <v>0</v>
      </c>
      <c r="K155" s="190" t="s">
        <v>268</v>
      </c>
      <c r="L155" s="34"/>
      <c r="M155" s="194" t="s">
        <v>1</v>
      </c>
      <c r="N155" s="195" t="s">
        <v>41</v>
      </c>
      <c r="O155" s="62"/>
      <c r="P155" s="196">
        <f t="shared" si="1"/>
        <v>0</v>
      </c>
      <c r="Q155" s="196">
        <v>0</v>
      </c>
      <c r="R155" s="196">
        <f t="shared" si="2"/>
        <v>0</v>
      </c>
      <c r="S155" s="196">
        <v>0</v>
      </c>
      <c r="T155" s="197">
        <f t="shared" si="3"/>
        <v>0</v>
      </c>
      <c r="AR155" s="198" t="s">
        <v>157</v>
      </c>
      <c r="AT155" s="198" t="s">
        <v>141</v>
      </c>
      <c r="AU155" s="198" t="s">
        <v>145</v>
      </c>
      <c r="AY155" s="13" t="s">
        <v>138</v>
      </c>
      <c r="BE155" s="199">
        <f t="shared" si="4"/>
        <v>0</v>
      </c>
      <c r="BF155" s="199">
        <f t="shared" si="5"/>
        <v>0</v>
      </c>
      <c r="BG155" s="199">
        <f t="shared" si="6"/>
        <v>0</v>
      </c>
      <c r="BH155" s="199">
        <f t="shared" si="7"/>
        <v>0</v>
      </c>
      <c r="BI155" s="199">
        <f t="shared" si="8"/>
        <v>0</v>
      </c>
      <c r="BJ155" s="13" t="s">
        <v>145</v>
      </c>
      <c r="BK155" s="200">
        <f t="shared" si="9"/>
        <v>0</v>
      </c>
      <c r="BL155" s="13" t="s">
        <v>157</v>
      </c>
      <c r="BM155" s="198" t="s">
        <v>1689</v>
      </c>
    </row>
    <row r="156" spans="2:65" s="1" customFormat="1" ht="16.5" customHeight="1">
      <c r="B156" s="30"/>
      <c r="C156" s="201" t="s">
        <v>350</v>
      </c>
      <c r="D156" s="201" t="s">
        <v>150</v>
      </c>
      <c r="E156" s="202" t="s">
        <v>1684</v>
      </c>
      <c r="F156" s="203" t="s">
        <v>1685</v>
      </c>
      <c r="G156" s="204" t="s">
        <v>168</v>
      </c>
      <c r="H156" s="205">
        <v>0.94199999999999995</v>
      </c>
      <c r="I156" s="206"/>
      <c r="J156" s="205">
        <f t="shared" si="0"/>
        <v>0</v>
      </c>
      <c r="K156" s="203" t="s">
        <v>268</v>
      </c>
      <c r="L156" s="207"/>
      <c r="M156" s="208" t="s">
        <v>1</v>
      </c>
      <c r="N156" s="209" t="s">
        <v>41</v>
      </c>
      <c r="O156" s="62"/>
      <c r="P156" s="196">
        <f t="shared" si="1"/>
        <v>0</v>
      </c>
      <c r="Q156" s="196">
        <v>1E-3</v>
      </c>
      <c r="R156" s="196">
        <f t="shared" si="2"/>
        <v>9.4200000000000002E-4</v>
      </c>
      <c r="S156" s="196">
        <v>0</v>
      </c>
      <c r="T156" s="197">
        <f t="shared" si="3"/>
        <v>0</v>
      </c>
      <c r="AR156" s="198" t="s">
        <v>163</v>
      </c>
      <c r="AT156" s="198" t="s">
        <v>150</v>
      </c>
      <c r="AU156" s="198" t="s">
        <v>145</v>
      </c>
      <c r="AY156" s="13" t="s">
        <v>138</v>
      </c>
      <c r="BE156" s="199">
        <f t="shared" si="4"/>
        <v>0</v>
      </c>
      <c r="BF156" s="199">
        <f t="shared" si="5"/>
        <v>0</v>
      </c>
      <c r="BG156" s="199">
        <f t="shared" si="6"/>
        <v>0</v>
      </c>
      <c r="BH156" s="199">
        <f t="shared" si="7"/>
        <v>0</v>
      </c>
      <c r="BI156" s="199">
        <f t="shared" si="8"/>
        <v>0</v>
      </c>
      <c r="BJ156" s="13" t="s">
        <v>145</v>
      </c>
      <c r="BK156" s="200">
        <f t="shared" si="9"/>
        <v>0</v>
      </c>
      <c r="BL156" s="13" t="s">
        <v>163</v>
      </c>
      <c r="BM156" s="198" t="s">
        <v>1690</v>
      </c>
    </row>
    <row r="157" spans="2:65" s="1" customFormat="1" ht="16.5" customHeight="1">
      <c r="B157" s="30"/>
      <c r="C157" s="188" t="s">
        <v>354</v>
      </c>
      <c r="D157" s="188" t="s">
        <v>141</v>
      </c>
      <c r="E157" s="189" t="s">
        <v>1691</v>
      </c>
      <c r="F157" s="190" t="s">
        <v>1692</v>
      </c>
      <c r="G157" s="191" t="s">
        <v>203</v>
      </c>
      <c r="H157" s="192">
        <v>1</v>
      </c>
      <c r="I157" s="193"/>
      <c r="J157" s="192">
        <f t="shared" si="0"/>
        <v>0</v>
      </c>
      <c r="K157" s="190" t="s">
        <v>268</v>
      </c>
      <c r="L157" s="34"/>
      <c r="M157" s="194" t="s">
        <v>1</v>
      </c>
      <c r="N157" s="195" t="s">
        <v>41</v>
      </c>
      <c r="O157" s="62"/>
      <c r="P157" s="196">
        <f t="shared" si="1"/>
        <v>0</v>
      </c>
      <c r="Q157" s="196">
        <v>0</v>
      </c>
      <c r="R157" s="196">
        <f t="shared" si="2"/>
        <v>0</v>
      </c>
      <c r="S157" s="196">
        <v>0</v>
      </c>
      <c r="T157" s="197">
        <f t="shared" si="3"/>
        <v>0</v>
      </c>
      <c r="AR157" s="198" t="s">
        <v>157</v>
      </c>
      <c r="AT157" s="198" t="s">
        <v>141</v>
      </c>
      <c r="AU157" s="198" t="s">
        <v>145</v>
      </c>
      <c r="AY157" s="13" t="s">
        <v>138</v>
      </c>
      <c r="BE157" s="199">
        <f t="shared" si="4"/>
        <v>0</v>
      </c>
      <c r="BF157" s="199">
        <f t="shared" si="5"/>
        <v>0</v>
      </c>
      <c r="BG157" s="199">
        <f t="shared" si="6"/>
        <v>0</v>
      </c>
      <c r="BH157" s="199">
        <f t="shared" si="7"/>
        <v>0</v>
      </c>
      <c r="BI157" s="199">
        <f t="shared" si="8"/>
        <v>0</v>
      </c>
      <c r="BJ157" s="13" t="s">
        <v>145</v>
      </c>
      <c r="BK157" s="200">
        <f t="shared" si="9"/>
        <v>0</v>
      </c>
      <c r="BL157" s="13" t="s">
        <v>157</v>
      </c>
      <c r="BM157" s="198" t="s">
        <v>1693</v>
      </c>
    </row>
    <row r="158" spans="2:65" s="1" customFormat="1" ht="16.5" customHeight="1">
      <c r="B158" s="30"/>
      <c r="C158" s="201" t="s">
        <v>358</v>
      </c>
      <c r="D158" s="201" t="s">
        <v>150</v>
      </c>
      <c r="E158" s="202" t="s">
        <v>1694</v>
      </c>
      <c r="F158" s="203" t="s">
        <v>1695</v>
      </c>
      <c r="G158" s="204" t="s">
        <v>168</v>
      </c>
      <c r="H158" s="205">
        <v>1E-3</v>
      </c>
      <c r="I158" s="206"/>
      <c r="J158" s="205">
        <f t="shared" si="0"/>
        <v>0</v>
      </c>
      <c r="K158" s="203" t="s">
        <v>268</v>
      </c>
      <c r="L158" s="207"/>
      <c r="M158" s="208" t="s">
        <v>1</v>
      </c>
      <c r="N158" s="209" t="s">
        <v>41</v>
      </c>
      <c r="O158" s="62"/>
      <c r="P158" s="196">
        <f t="shared" si="1"/>
        <v>0</v>
      </c>
      <c r="Q158" s="196">
        <v>1E-3</v>
      </c>
      <c r="R158" s="196">
        <f t="shared" si="2"/>
        <v>9.9999999999999995E-7</v>
      </c>
      <c r="S158" s="196">
        <v>0</v>
      </c>
      <c r="T158" s="197">
        <f t="shared" si="3"/>
        <v>0</v>
      </c>
      <c r="AR158" s="198" t="s">
        <v>163</v>
      </c>
      <c r="AT158" s="198" t="s">
        <v>150</v>
      </c>
      <c r="AU158" s="198" t="s">
        <v>145</v>
      </c>
      <c r="AY158" s="13" t="s">
        <v>138</v>
      </c>
      <c r="BE158" s="199">
        <f t="shared" si="4"/>
        <v>0</v>
      </c>
      <c r="BF158" s="199">
        <f t="shared" si="5"/>
        <v>0</v>
      </c>
      <c r="BG158" s="199">
        <f t="shared" si="6"/>
        <v>0</v>
      </c>
      <c r="BH158" s="199">
        <f t="shared" si="7"/>
        <v>0</v>
      </c>
      <c r="BI158" s="199">
        <f t="shared" si="8"/>
        <v>0</v>
      </c>
      <c r="BJ158" s="13" t="s">
        <v>145</v>
      </c>
      <c r="BK158" s="200">
        <f t="shared" si="9"/>
        <v>0</v>
      </c>
      <c r="BL158" s="13" t="s">
        <v>163</v>
      </c>
      <c r="BM158" s="198" t="s">
        <v>1696</v>
      </c>
    </row>
    <row r="159" spans="2:65" s="1" customFormat="1" ht="16.5" customHeight="1">
      <c r="B159" s="30"/>
      <c r="C159" s="201" t="s">
        <v>362</v>
      </c>
      <c r="D159" s="201" t="s">
        <v>150</v>
      </c>
      <c r="E159" s="202" t="s">
        <v>1697</v>
      </c>
      <c r="F159" s="203" t="s">
        <v>1698</v>
      </c>
      <c r="G159" s="204" t="s">
        <v>168</v>
      </c>
      <c r="H159" s="205">
        <v>1E-3</v>
      </c>
      <c r="I159" s="206"/>
      <c r="J159" s="205">
        <f t="shared" si="0"/>
        <v>0</v>
      </c>
      <c r="K159" s="203" t="s">
        <v>268</v>
      </c>
      <c r="L159" s="207"/>
      <c r="M159" s="208" t="s">
        <v>1</v>
      </c>
      <c r="N159" s="209" t="s">
        <v>41</v>
      </c>
      <c r="O159" s="62"/>
      <c r="P159" s="196">
        <f t="shared" si="1"/>
        <v>0</v>
      </c>
      <c r="Q159" s="196">
        <v>1E-3</v>
      </c>
      <c r="R159" s="196">
        <f t="shared" si="2"/>
        <v>9.9999999999999995E-7</v>
      </c>
      <c r="S159" s="196">
        <v>0</v>
      </c>
      <c r="T159" s="197">
        <f t="shared" si="3"/>
        <v>0</v>
      </c>
      <c r="AR159" s="198" t="s">
        <v>163</v>
      </c>
      <c r="AT159" s="198" t="s">
        <v>150</v>
      </c>
      <c r="AU159" s="198" t="s">
        <v>145</v>
      </c>
      <c r="AY159" s="13" t="s">
        <v>138</v>
      </c>
      <c r="BE159" s="199">
        <f t="shared" si="4"/>
        <v>0</v>
      </c>
      <c r="BF159" s="199">
        <f t="shared" si="5"/>
        <v>0</v>
      </c>
      <c r="BG159" s="199">
        <f t="shared" si="6"/>
        <v>0</v>
      </c>
      <c r="BH159" s="199">
        <f t="shared" si="7"/>
        <v>0</v>
      </c>
      <c r="BI159" s="199">
        <f t="shared" si="8"/>
        <v>0</v>
      </c>
      <c r="BJ159" s="13" t="s">
        <v>145</v>
      </c>
      <c r="BK159" s="200">
        <f t="shared" si="9"/>
        <v>0</v>
      </c>
      <c r="BL159" s="13" t="s">
        <v>163</v>
      </c>
      <c r="BM159" s="198" t="s">
        <v>1699</v>
      </c>
    </row>
    <row r="160" spans="2:65" s="1" customFormat="1" ht="24" customHeight="1">
      <c r="B160" s="30"/>
      <c r="C160" s="201" t="s">
        <v>366</v>
      </c>
      <c r="D160" s="201" t="s">
        <v>150</v>
      </c>
      <c r="E160" s="202" t="s">
        <v>172</v>
      </c>
      <c r="F160" s="203" t="s">
        <v>173</v>
      </c>
      <c r="G160" s="204" t="s">
        <v>168</v>
      </c>
      <c r="H160" s="205">
        <v>1E-3</v>
      </c>
      <c r="I160" s="206"/>
      <c r="J160" s="205">
        <f t="shared" si="0"/>
        <v>0</v>
      </c>
      <c r="K160" s="203" t="s">
        <v>268</v>
      </c>
      <c r="L160" s="207"/>
      <c r="M160" s="208" t="s">
        <v>1</v>
      </c>
      <c r="N160" s="209" t="s">
        <v>41</v>
      </c>
      <c r="O160" s="62"/>
      <c r="P160" s="196">
        <f t="shared" si="1"/>
        <v>0</v>
      </c>
      <c r="Q160" s="196">
        <v>1E-3</v>
      </c>
      <c r="R160" s="196">
        <f t="shared" si="2"/>
        <v>9.9999999999999995E-7</v>
      </c>
      <c r="S160" s="196">
        <v>0</v>
      </c>
      <c r="T160" s="197">
        <f t="shared" si="3"/>
        <v>0</v>
      </c>
      <c r="AR160" s="198" t="s">
        <v>163</v>
      </c>
      <c r="AT160" s="198" t="s">
        <v>150</v>
      </c>
      <c r="AU160" s="198" t="s">
        <v>145</v>
      </c>
      <c r="AY160" s="13" t="s">
        <v>138</v>
      </c>
      <c r="BE160" s="199">
        <f t="shared" si="4"/>
        <v>0</v>
      </c>
      <c r="BF160" s="199">
        <f t="shared" si="5"/>
        <v>0</v>
      </c>
      <c r="BG160" s="199">
        <f t="shared" si="6"/>
        <v>0</v>
      </c>
      <c r="BH160" s="199">
        <f t="shared" si="7"/>
        <v>0</v>
      </c>
      <c r="BI160" s="199">
        <f t="shared" si="8"/>
        <v>0</v>
      </c>
      <c r="BJ160" s="13" t="s">
        <v>145</v>
      </c>
      <c r="BK160" s="200">
        <f t="shared" si="9"/>
        <v>0</v>
      </c>
      <c r="BL160" s="13" t="s">
        <v>163</v>
      </c>
      <c r="BM160" s="198" t="s">
        <v>1700</v>
      </c>
    </row>
    <row r="161" spans="2:65" s="1" customFormat="1" ht="16.5" customHeight="1">
      <c r="B161" s="30"/>
      <c r="C161" s="188" t="s">
        <v>370</v>
      </c>
      <c r="D161" s="188" t="s">
        <v>141</v>
      </c>
      <c r="E161" s="189" t="s">
        <v>1701</v>
      </c>
      <c r="F161" s="190" t="s">
        <v>1702</v>
      </c>
      <c r="G161" s="191" t="s">
        <v>263</v>
      </c>
      <c r="H161" s="192">
        <v>2.4870000000000001</v>
      </c>
      <c r="I161" s="193"/>
      <c r="J161" s="192">
        <f t="shared" si="0"/>
        <v>0</v>
      </c>
      <c r="K161" s="190" t="s">
        <v>162</v>
      </c>
      <c r="L161" s="34"/>
      <c r="M161" s="194" t="s">
        <v>1</v>
      </c>
      <c r="N161" s="195" t="s">
        <v>41</v>
      </c>
      <c r="O161" s="62"/>
      <c r="P161" s="196">
        <f t="shared" si="1"/>
        <v>0</v>
      </c>
      <c r="Q161" s="196">
        <v>0</v>
      </c>
      <c r="R161" s="196">
        <f t="shared" si="2"/>
        <v>0</v>
      </c>
      <c r="S161" s="196">
        <v>0</v>
      </c>
      <c r="T161" s="197">
        <f t="shared" si="3"/>
        <v>0</v>
      </c>
      <c r="AR161" s="198" t="s">
        <v>157</v>
      </c>
      <c r="AT161" s="198" t="s">
        <v>141</v>
      </c>
      <c r="AU161" s="198" t="s">
        <v>145</v>
      </c>
      <c r="AY161" s="13" t="s">
        <v>138</v>
      </c>
      <c r="BE161" s="199">
        <f t="shared" si="4"/>
        <v>0</v>
      </c>
      <c r="BF161" s="199">
        <f t="shared" si="5"/>
        <v>0</v>
      </c>
      <c r="BG161" s="199">
        <f t="shared" si="6"/>
        <v>0</v>
      </c>
      <c r="BH161" s="199">
        <f t="shared" si="7"/>
        <v>0</v>
      </c>
      <c r="BI161" s="199">
        <f t="shared" si="8"/>
        <v>0</v>
      </c>
      <c r="BJ161" s="13" t="s">
        <v>145</v>
      </c>
      <c r="BK161" s="200">
        <f t="shared" si="9"/>
        <v>0</v>
      </c>
      <c r="BL161" s="13" t="s">
        <v>157</v>
      </c>
      <c r="BM161" s="198" t="s">
        <v>1703</v>
      </c>
    </row>
    <row r="162" spans="2:65" s="1" customFormat="1" ht="16.5" customHeight="1">
      <c r="B162" s="30"/>
      <c r="C162" s="201" t="s">
        <v>374</v>
      </c>
      <c r="D162" s="201" t="s">
        <v>150</v>
      </c>
      <c r="E162" s="202" t="s">
        <v>401</v>
      </c>
      <c r="F162" s="203" t="s">
        <v>402</v>
      </c>
      <c r="G162" s="204" t="s">
        <v>168</v>
      </c>
      <c r="H162" s="205">
        <v>1</v>
      </c>
      <c r="I162" s="206"/>
      <c r="J162" s="205">
        <f t="shared" si="0"/>
        <v>0</v>
      </c>
      <c r="K162" s="203" t="s">
        <v>1</v>
      </c>
      <c r="L162" s="207"/>
      <c r="M162" s="208" t="s">
        <v>1</v>
      </c>
      <c r="N162" s="209" t="s">
        <v>41</v>
      </c>
      <c r="O162" s="62"/>
      <c r="P162" s="196">
        <f t="shared" si="1"/>
        <v>0</v>
      </c>
      <c r="Q162" s="196">
        <v>1E-3</v>
      </c>
      <c r="R162" s="196">
        <f t="shared" si="2"/>
        <v>1E-3</v>
      </c>
      <c r="S162" s="196">
        <v>0</v>
      </c>
      <c r="T162" s="197">
        <f t="shared" si="3"/>
        <v>0</v>
      </c>
      <c r="AR162" s="198" t="s">
        <v>374</v>
      </c>
      <c r="AT162" s="198" t="s">
        <v>150</v>
      </c>
      <c r="AU162" s="198" t="s">
        <v>145</v>
      </c>
      <c r="AY162" s="13" t="s">
        <v>138</v>
      </c>
      <c r="BE162" s="199">
        <f t="shared" si="4"/>
        <v>0</v>
      </c>
      <c r="BF162" s="199">
        <f t="shared" si="5"/>
        <v>0</v>
      </c>
      <c r="BG162" s="199">
        <f t="shared" si="6"/>
        <v>0</v>
      </c>
      <c r="BH162" s="199">
        <f t="shared" si="7"/>
        <v>0</v>
      </c>
      <c r="BI162" s="199">
        <f t="shared" si="8"/>
        <v>0</v>
      </c>
      <c r="BJ162" s="13" t="s">
        <v>145</v>
      </c>
      <c r="BK162" s="200">
        <f t="shared" si="9"/>
        <v>0</v>
      </c>
      <c r="BL162" s="13" t="s">
        <v>214</v>
      </c>
      <c r="BM162" s="198" t="s">
        <v>1704</v>
      </c>
    </row>
    <row r="163" spans="2:65" s="1" customFormat="1" ht="16.5" customHeight="1">
      <c r="B163" s="30"/>
      <c r="C163" s="201" t="s">
        <v>380</v>
      </c>
      <c r="D163" s="201" t="s">
        <v>150</v>
      </c>
      <c r="E163" s="202" t="s">
        <v>409</v>
      </c>
      <c r="F163" s="203" t="s">
        <v>410</v>
      </c>
      <c r="G163" s="204" t="s">
        <v>168</v>
      </c>
      <c r="H163" s="205">
        <v>1</v>
      </c>
      <c r="I163" s="206"/>
      <c r="J163" s="205">
        <f t="shared" si="0"/>
        <v>0</v>
      </c>
      <c r="K163" s="203" t="s">
        <v>1</v>
      </c>
      <c r="L163" s="207"/>
      <c r="M163" s="208" t="s">
        <v>1</v>
      </c>
      <c r="N163" s="209" t="s">
        <v>41</v>
      </c>
      <c r="O163" s="62"/>
      <c r="P163" s="196">
        <f t="shared" si="1"/>
        <v>0</v>
      </c>
      <c r="Q163" s="196">
        <v>1E-3</v>
      </c>
      <c r="R163" s="196">
        <f t="shared" si="2"/>
        <v>1E-3</v>
      </c>
      <c r="S163" s="196">
        <v>0</v>
      </c>
      <c r="T163" s="197">
        <f t="shared" si="3"/>
        <v>0</v>
      </c>
      <c r="AR163" s="198" t="s">
        <v>374</v>
      </c>
      <c r="AT163" s="198" t="s">
        <v>150</v>
      </c>
      <c r="AU163" s="198" t="s">
        <v>145</v>
      </c>
      <c r="AY163" s="13" t="s">
        <v>138</v>
      </c>
      <c r="BE163" s="199">
        <f t="shared" si="4"/>
        <v>0</v>
      </c>
      <c r="BF163" s="199">
        <f t="shared" si="5"/>
        <v>0</v>
      </c>
      <c r="BG163" s="199">
        <f t="shared" si="6"/>
        <v>0</v>
      </c>
      <c r="BH163" s="199">
        <f t="shared" si="7"/>
        <v>0</v>
      </c>
      <c r="BI163" s="199">
        <f t="shared" si="8"/>
        <v>0</v>
      </c>
      <c r="BJ163" s="13" t="s">
        <v>145</v>
      </c>
      <c r="BK163" s="200">
        <f t="shared" si="9"/>
        <v>0</v>
      </c>
      <c r="BL163" s="13" t="s">
        <v>214</v>
      </c>
      <c r="BM163" s="198" t="s">
        <v>1705</v>
      </c>
    </row>
    <row r="164" spans="2:65" s="1" customFormat="1" ht="16.5" customHeight="1">
      <c r="B164" s="30"/>
      <c r="C164" s="188" t="s">
        <v>384</v>
      </c>
      <c r="D164" s="188" t="s">
        <v>141</v>
      </c>
      <c r="E164" s="189" t="s">
        <v>1706</v>
      </c>
      <c r="F164" s="190" t="s">
        <v>1707</v>
      </c>
      <c r="G164" s="191" t="s">
        <v>203</v>
      </c>
      <c r="H164" s="192">
        <v>10</v>
      </c>
      <c r="I164" s="193"/>
      <c r="J164" s="192">
        <f t="shared" si="0"/>
        <v>0</v>
      </c>
      <c r="K164" s="190" t="s">
        <v>162</v>
      </c>
      <c r="L164" s="34"/>
      <c r="M164" s="194" t="s">
        <v>1</v>
      </c>
      <c r="N164" s="195" t="s">
        <v>41</v>
      </c>
      <c r="O164" s="62"/>
      <c r="P164" s="196">
        <f t="shared" si="1"/>
        <v>0</v>
      </c>
      <c r="Q164" s="196">
        <v>0</v>
      </c>
      <c r="R164" s="196">
        <f t="shared" si="2"/>
        <v>0</v>
      </c>
      <c r="S164" s="196">
        <v>0</v>
      </c>
      <c r="T164" s="197">
        <f t="shared" si="3"/>
        <v>0</v>
      </c>
      <c r="AR164" s="198" t="s">
        <v>157</v>
      </c>
      <c r="AT164" s="198" t="s">
        <v>141</v>
      </c>
      <c r="AU164" s="198" t="s">
        <v>145</v>
      </c>
      <c r="AY164" s="13" t="s">
        <v>138</v>
      </c>
      <c r="BE164" s="199">
        <f t="shared" si="4"/>
        <v>0</v>
      </c>
      <c r="BF164" s="199">
        <f t="shared" si="5"/>
        <v>0</v>
      </c>
      <c r="BG164" s="199">
        <f t="shared" si="6"/>
        <v>0</v>
      </c>
      <c r="BH164" s="199">
        <f t="shared" si="7"/>
        <v>0</v>
      </c>
      <c r="BI164" s="199">
        <f t="shared" si="8"/>
        <v>0</v>
      </c>
      <c r="BJ164" s="13" t="s">
        <v>145</v>
      </c>
      <c r="BK164" s="200">
        <f t="shared" si="9"/>
        <v>0</v>
      </c>
      <c r="BL164" s="13" t="s">
        <v>157</v>
      </c>
      <c r="BM164" s="198" t="s">
        <v>1708</v>
      </c>
    </row>
    <row r="165" spans="2:65" s="1" customFormat="1" ht="16.5" customHeight="1">
      <c r="B165" s="30"/>
      <c r="C165" s="201" t="s">
        <v>388</v>
      </c>
      <c r="D165" s="201" t="s">
        <v>150</v>
      </c>
      <c r="E165" s="202" t="s">
        <v>1709</v>
      </c>
      <c r="F165" s="203" t="s">
        <v>1710</v>
      </c>
      <c r="G165" s="204" t="s">
        <v>203</v>
      </c>
      <c r="H165" s="205">
        <v>10.5</v>
      </c>
      <c r="I165" s="206"/>
      <c r="J165" s="205">
        <f t="shared" si="0"/>
        <v>0</v>
      </c>
      <c r="K165" s="203" t="s">
        <v>162</v>
      </c>
      <c r="L165" s="207"/>
      <c r="M165" s="208" t="s">
        <v>1</v>
      </c>
      <c r="N165" s="209" t="s">
        <v>41</v>
      </c>
      <c r="O165" s="62"/>
      <c r="P165" s="196">
        <f t="shared" si="1"/>
        <v>0</v>
      </c>
      <c r="Q165" s="196">
        <v>1.6000000000000001E-4</v>
      </c>
      <c r="R165" s="196">
        <f t="shared" si="2"/>
        <v>1.6800000000000001E-3</v>
      </c>
      <c r="S165" s="196">
        <v>0</v>
      </c>
      <c r="T165" s="197">
        <f t="shared" si="3"/>
        <v>0</v>
      </c>
      <c r="AR165" s="198" t="s">
        <v>163</v>
      </c>
      <c r="AT165" s="198" t="s">
        <v>150</v>
      </c>
      <c r="AU165" s="198" t="s">
        <v>145</v>
      </c>
      <c r="AY165" s="13" t="s">
        <v>138</v>
      </c>
      <c r="BE165" s="199">
        <f t="shared" si="4"/>
        <v>0</v>
      </c>
      <c r="BF165" s="199">
        <f t="shared" si="5"/>
        <v>0</v>
      </c>
      <c r="BG165" s="199">
        <f t="shared" si="6"/>
        <v>0</v>
      </c>
      <c r="BH165" s="199">
        <f t="shared" si="7"/>
        <v>0</v>
      </c>
      <c r="BI165" s="199">
        <f t="shared" si="8"/>
        <v>0</v>
      </c>
      <c r="BJ165" s="13" t="s">
        <v>145</v>
      </c>
      <c r="BK165" s="200">
        <f t="shared" si="9"/>
        <v>0</v>
      </c>
      <c r="BL165" s="13" t="s">
        <v>163</v>
      </c>
      <c r="BM165" s="198" t="s">
        <v>1711</v>
      </c>
    </row>
    <row r="166" spans="2:65" s="11" customFormat="1" ht="22.9" customHeight="1">
      <c r="B166" s="172"/>
      <c r="C166" s="173"/>
      <c r="D166" s="174" t="s">
        <v>74</v>
      </c>
      <c r="E166" s="186" t="s">
        <v>226</v>
      </c>
      <c r="F166" s="186" t="s">
        <v>227</v>
      </c>
      <c r="G166" s="173"/>
      <c r="H166" s="173"/>
      <c r="I166" s="176"/>
      <c r="J166" s="187">
        <f>BK166</f>
        <v>0</v>
      </c>
      <c r="K166" s="173"/>
      <c r="L166" s="178"/>
      <c r="M166" s="179"/>
      <c r="N166" s="180"/>
      <c r="O166" s="180"/>
      <c r="P166" s="181">
        <f>SUM(P167:P170)</f>
        <v>0</v>
      </c>
      <c r="Q166" s="180"/>
      <c r="R166" s="181">
        <f>SUM(R167:R170)</f>
        <v>0</v>
      </c>
      <c r="S166" s="180"/>
      <c r="T166" s="182">
        <f>SUM(T167:T170)</f>
        <v>0</v>
      </c>
      <c r="AR166" s="183" t="s">
        <v>152</v>
      </c>
      <c r="AT166" s="184" t="s">
        <v>74</v>
      </c>
      <c r="AU166" s="184" t="s">
        <v>83</v>
      </c>
      <c r="AY166" s="183" t="s">
        <v>138</v>
      </c>
      <c r="BK166" s="185">
        <f>SUM(BK167:BK170)</f>
        <v>0</v>
      </c>
    </row>
    <row r="167" spans="2:65" s="1" customFormat="1" ht="24" customHeight="1">
      <c r="B167" s="30"/>
      <c r="C167" s="188" t="s">
        <v>396</v>
      </c>
      <c r="D167" s="188" t="s">
        <v>141</v>
      </c>
      <c r="E167" s="189" t="s">
        <v>1786</v>
      </c>
      <c r="F167" s="190" t="s">
        <v>1787</v>
      </c>
      <c r="G167" s="191" t="s">
        <v>286</v>
      </c>
      <c r="H167" s="192">
        <v>1</v>
      </c>
      <c r="I167" s="193"/>
      <c r="J167" s="192">
        <f>ROUND(I167*H167,3)</f>
        <v>0</v>
      </c>
      <c r="K167" s="190" t="s">
        <v>162</v>
      </c>
      <c r="L167" s="34"/>
      <c r="M167" s="194" t="s">
        <v>1</v>
      </c>
      <c r="N167" s="195" t="s">
        <v>41</v>
      </c>
      <c r="O167" s="62"/>
      <c r="P167" s="196">
        <f>O167*H167</f>
        <v>0</v>
      </c>
      <c r="Q167" s="196">
        <v>0</v>
      </c>
      <c r="R167" s="196">
        <f>Q167*H167</f>
        <v>0</v>
      </c>
      <c r="S167" s="196">
        <v>0</v>
      </c>
      <c r="T167" s="197">
        <f>S167*H167</f>
        <v>0</v>
      </c>
      <c r="AR167" s="198" t="s">
        <v>157</v>
      </c>
      <c r="AT167" s="198" t="s">
        <v>141</v>
      </c>
      <c r="AU167" s="198" t="s">
        <v>145</v>
      </c>
      <c r="AY167" s="13" t="s">
        <v>138</v>
      </c>
      <c r="BE167" s="199">
        <f>IF(N167="základná",J167,0)</f>
        <v>0</v>
      </c>
      <c r="BF167" s="199">
        <f>IF(N167="znížená",J167,0)</f>
        <v>0</v>
      </c>
      <c r="BG167" s="199">
        <f>IF(N167="zákl. prenesená",J167,0)</f>
        <v>0</v>
      </c>
      <c r="BH167" s="199">
        <f>IF(N167="zníž. prenesená",J167,0)</f>
        <v>0</v>
      </c>
      <c r="BI167" s="199">
        <f>IF(N167="nulová",J167,0)</f>
        <v>0</v>
      </c>
      <c r="BJ167" s="13" t="s">
        <v>145</v>
      </c>
      <c r="BK167" s="200">
        <f>ROUND(I167*H167,3)</f>
        <v>0</v>
      </c>
      <c r="BL167" s="13" t="s">
        <v>157</v>
      </c>
      <c r="BM167" s="198" t="s">
        <v>1788</v>
      </c>
    </row>
    <row r="168" spans="2:65" s="1" customFormat="1" ht="24" customHeight="1">
      <c r="B168" s="30"/>
      <c r="C168" s="188" t="s">
        <v>400</v>
      </c>
      <c r="D168" s="188" t="s">
        <v>141</v>
      </c>
      <c r="E168" s="189" t="s">
        <v>1789</v>
      </c>
      <c r="F168" s="190" t="s">
        <v>1790</v>
      </c>
      <c r="G168" s="191" t="s">
        <v>286</v>
      </c>
      <c r="H168" s="192">
        <v>1</v>
      </c>
      <c r="I168" s="193"/>
      <c r="J168" s="192">
        <f>ROUND(I168*H168,3)</f>
        <v>0</v>
      </c>
      <c r="K168" s="190" t="s">
        <v>162</v>
      </c>
      <c r="L168" s="34"/>
      <c r="M168" s="194" t="s">
        <v>1</v>
      </c>
      <c r="N168" s="195" t="s">
        <v>41</v>
      </c>
      <c r="O168" s="62"/>
      <c r="P168" s="196">
        <f>O168*H168</f>
        <v>0</v>
      </c>
      <c r="Q168" s="196">
        <v>0</v>
      </c>
      <c r="R168" s="196">
        <f>Q168*H168</f>
        <v>0</v>
      </c>
      <c r="S168" s="196">
        <v>0</v>
      </c>
      <c r="T168" s="197">
        <f>S168*H168</f>
        <v>0</v>
      </c>
      <c r="AR168" s="198" t="s">
        <v>157</v>
      </c>
      <c r="AT168" s="198" t="s">
        <v>141</v>
      </c>
      <c r="AU168" s="198" t="s">
        <v>145</v>
      </c>
      <c r="AY168" s="13" t="s">
        <v>138</v>
      </c>
      <c r="BE168" s="199">
        <f>IF(N168="základná",J168,0)</f>
        <v>0</v>
      </c>
      <c r="BF168" s="199">
        <f>IF(N168="znížená",J168,0)</f>
        <v>0</v>
      </c>
      <c r="BG168" s="199">
        <f>IF(N168="zákl. prenesená",J168,0)</f>
        <v>0</v>
      </c>
      <c r="BH168" s="199">
        <f>IF(N168="zníž. prenesená",J168,0)</f>
        <v>0</v>
      </c>
      <c r="BI168" s="199">
        <f>IF(N168="nulová",J168,0)</f>
        <v>0</v>
      </c>
      <c r="BJ168" s="13" t="s">
        <v>145</v>
      </c>
      <c r="BK168" s="200">
        <f>ROUND(I168*H168,3)</f>
        <v>0</v>
      </c>
      <c r="BL168" s="13" t="s">
        <v>157</v>
      </c>
      <c r="BM168" s="198" t="s">
        <v>1791</v>
      </c>
    </row>
    <row r="169" spans="2:65" s="1" customFormat="1" ht="24" customHeight="1">
      <c r="B169" s="30"/>
      <c r="C169" s="188" t="s">
        <v>404</v>
      </c>
      <c r="D169" s="188" t="s">
        <v>141</v>
      </c>
      <c r="E169" s="189" t="s">
        <v>955</v>
      </c>
      <c r="F169" s="190" t="s">
        <v>956</v>
      </c>
      <c r="G169" s="191" t="s">
        <v>286</v>
      </c>
      <c r="H169" s="192">
        <v>1</v>
      </c>
      <c r="I169" s="193"/>
      <c r="J169" s="192">
        <f>ROUND(I169*H169,3)</f>
        <v>0</v>
      </c>
      <c r="K169" s="190" t="s">
        <v>268</v>
      </c>
      <c r="L169" s="34"/>
      <c r="M169" s="194" t="s">
        <v>1</v>
      </c>
      <c r="N169" s="195" t="s">
        <v>41</v>
      </c>
      <c r="O169" s="62"/>
      <c r="P169" s="196">
        <f>O169*H169</f>
        <v>0</v>
      </c>
      <c r="Q169" s="196">
        <v>0</v>
      </c>
      <c r="R169" s="196">
        <f>Q169*H169</f>
        <v>0</v>
      </c>
      <c r="S169" s="196">
        <v>0</v>
      </c>
      <c r="T169" s="197">
        <f>S169*H169</f>
        <v>0</v>
      </c>
      <c r="AR169" s="198" t="s">
        <v>157</v>
      </c>
      <c r="AT169" s="198" t="s">
        <v>141</v>
      </c>
      <c r="AU169" s="198" t="s">
        <v>145</v>
      </c>
      <c r="AY169" s="13" t="s">
        <v>138</v>
      </c>
      <c r="BE169" s="199">
        <f>IF(N169="základná",J169,0)</f>
        <v>0</v>
      </c>
      <c r="BF169" s="199">
        <f>IF(N169="znížená",J169,0)</f>
        <v>0</v>
      </c>
      <c r="BG169" s="199">
        <f>IF(N169="zákl. prenesená",J169,0)</f>
        <v>0</v>
      </c>
      <c r="BH169" s="199">
        <f>IF(N169="zníž. prenesená",J169,0)</f>
        <v>0</v>
      </c>
      <c r="BI169" s="199">
        <f>IF(N169="nulová",J169,0)</f>
        <v>0</v>
      </c>
      <c r="BJ169" s="13" t="s">
        <v>145</v>
      </c>
      <c r="BK169" s="200">
        <f>ROUND(I169*H169,3)</f>
        <v>0</v>
      </c>
      <c r="BL169" s="13" t="s">
        <v>157</v>
      </c>
      <c r="BM169" s="198" t="s">
        <v>1766</v>
      </c>
    </row>
    <row r="170" spans="2:65" s="1" customFormat="1" ht="24" customHeight="1">
      <c r="B170" s="30"/>
      <c r="C170" s="188" t="s">
        <v>408</v>
      </c>
      <c r="D170" s="188" t="s">
        <v>141</v>
      </c>
      <c r="E170" s="189" t="s">
        <v>959</v>
      </c>
      <c r="F170" s="190" t="s">
        <v>960</v>
      </c>
      <c r="G170" s="191" t="s">
        <v>286</v>
      </c>
      <c r="H170" s="192">
        <v>14</v>
      </c>
      <c r="I170" s="193"/>
      <c r="J170" s="192">
        <f>ROUND(I170*H170,3)</f>
        <v>0</v>
      </c>
      <c r="K170" s="190" t="s">
        <v>268</v>
      </c>
      <c r="L170" s="34"/>
      <c r="M170" s="194" t="s">
        <v>1</v>
      </c>
      <c r="N170" s="195" t="s">
        <v>41</v>
      </c>
      <c r="O170" s="62"/>
      <c r="P170" s="196">
        <f>O170*H170</f>
        <v>0</v>
      </c>
      <c r="Q170" s="196">
        <v>0</v>
      </c>
      <c r="R170" s="196">
        <f>Q170*H170</f>
        <v>0</v>
      </c>
      <c r="S170" s="196">
        <v>0</v>
      </c>
      <c r="T170" s="197">
        <f>S170*H170</f>
        <v>0</v>
      </c>
      <c r="AR170" s="198" t="s">
        <v>157</v>
      </c>
      <c r="AT170" s="198" t="s">
        <v>141</v>
      </c>
      <c r="AU170" s="198" t="s">
        <v>145</v>
      </c>
      <c r="AY170" s="13" t="s">
        <v>138</v>
      </c>
      <c r="BE170" s="199">
        <f>IF(N170="základná",J170,0)</f>
        <v>0</v>
      </c>
      <c r="BF170" s="199">
        <f>IF(N170="znížená",J170,0)</f>
        <v>0</v>
      </c>
      <c r="BG170" s="199">
        <f>IF(N170="zákl. prenesená",J170,0)</f>
        <v>0</v>
      </c>
      <c r="BH170" s="199">
        <f>IF(N170="zníž. prenesená",J170,0)</f>
        <v>0</v>
      </c>
      <c r="BI170" s="199">
        <f>IF(N170="nulová",J170,0)</f>
        <v>0</v>
      </c>
      <c r="BJ170" s="13" t="s">
        <v>145</v>
      </c>
      <c r="BK170" s="200">
        <f>ROUND(I170*H170,3)</f>
        <v>0</v>
      </c>
      <c r="BL170" s="13" t="s">
        <v>157</v>
      </c>
      <c r="BM170" s="198" t="s">
        <v>1767</v>
      </c>
    </row>
    <row r="171" spans="2:65" s="11" customFormat="1" ht="25.9" customHeight="1">
      <c r="B171" s="172"/>
      <c r="C171" s="173"/>
      <c r="D171" s="174" t="s">
        <v>74</v>
      </c>
      <c r="E171" s="175" t="s">
        <v>235</v>
      </c>
      <c r="F171" s="175" t="s">
        <v>236</v>
      </c>
      <c r="G171" s="173"/>
      <c r="H171" s="173"/>
      <c r="I171" s="176"/>
      <c r="J171" s="177">
        <f>BK171</f>
        <v>0</v>
      </c>
      <c r="K171" s="173"/>
      <c r="L171" s="178"/>
      <c r="M171" s="179"/>
      <c r="N171" s="180"/>
      <c r="O171" s="180"/>
      <c r="P171" s="181">
        <f>SUM(P172:P176)</f>
        <v>0</v>
      </c>
      <c r="Q171" s="180"/>
      <c r="R171" s="181">
        <f>SUM(R172:R176)</f>
        <v>0</v>
      </c>
      <c r="S171" s="180"/>
      <c r="T171" s="182">
        <f>SUM(T172:T176)</f>
        <v>0</v>
      </c>
      <c r="AR171" s="183" t="s">
        <v>139</v>
      </c>
      <c r="AT171" s="184" t="s">
        <v>74</v>
      </c>
      <c r="AU171" s="184" t="s">
        <v>75</v>
      </c>
      <c r="AY171" s="183" t="s">
        <v>138</v>
      </c>
      <c r="BK171" s="185">
        <f>SUM(BK172:BK176)</f>
        <v>0</v>
      </c>
    </row>
    <row r="172" spans="2:65" s="1" customFormat="1" ht="16.5" customHeight="1">
      <c r="B172" s="30"/>
      <c r="C172" s="188" t="s">
        <v>412</v>
      </c>
      <c r="D172" s="188" t="s">
        <v>141</v>
      </c>
      <c r="E172" s="189" t="s">
        <v>238</v>
      </c>
      <c r="F172" s="190" t="s">
        <v>1768</v>
      </c>
      <c r="G172" s="191" t="s">
        <v>212</v>
      </c>
      <c r="H172" s="192">
        <v>4</v>
      </c>
      <c r="I172" s="193"/>
      <c r="J172" s="192">
        <f>ROUND(I172*H172,3)</f>
        <v>0</v>
      </c>
      <c r="K172" s="190" t="s">
        <v>268</v>
      </c>
      <c r="L172" s="34"/>
      <c r="M172" s="194" t="s">
        <v>1</v>
      </c>
      <c r="N172" s="195" t="s">
        <v>41</v>
      </c>
      <c r="O172" s="62"/>
      <c r="P172" s="196">
        <f>O172*H172</f>
        <v>0</v>
      </c>
      <c r="Q172" s="196">
        <v>0</v>
      </c>
      <c r="R172" s="196">
        <f>Q172*H172</f>
        <v>0</v>
      </c>
      <c r="S172" s="196">
        <v>0</v>
      </c>
      <c r="T172" s="197">
        <f>S172*H172</f>
        <v>0</v>
      </c>
      <c r="AR172" s="198" t="s">
        <v>240</v>
      </c>
      <c r="AT172" s="198" t="s">
        <v>141</v>
      </c>
      <c r="AU172" s="198" t="s">
        <v>83</v>
      </c>
      <c r="AY172" s="13" t="s">
        <v>138</v>
      </c>
      <c r="BE172" s="199">
        <f>IF(N172="základná",J172,0)</f>
        <v>0</v>
      </c>
      <c r="BF172" s="199">
        <f>IF(N172="znížená",J172,0)</f>
        <v>0</v>
      </c>
      <c r="BG172" s="199">
        <f>IF(N172="zákl. prenesená",J172,0)</f>
        <v>0</v>
      </c>
      <c r="BH172" s="199">
        <f>IF(N172="zníž. prenesená",J172,0)</f>
        <v>0</v>
      </c>
      <c r="BI172" s="199">
        <f>IF(N172="nulová",J172,0)</f>
        <v>0</v>
      </c>
      <c r="BJ172" s="13" t="s">
        <v>145</v>
      </c>
      <c r="BK172" s="200">
        <f>ROUND(I172*H172,3)</f>
        <v>0</v>
      </c>
      <c r="BL172" s="13" t="s">
        <v>240</v>
      </c>
      <c r="BM172" s="198" t="s">
        <v>1769</v>
      </c>
    </row>
    <row r="173" spans="2:65" s="1" customFormat="1" ht="16.5" customHeight="1">
      <c r="B173" s="30"/>
      <c r="C173" s="188" t="s">
        <v>416</v>
      </c>
      <c r="D173" s="188" t="s">
        <v>141</v>
      </c>
      <c r="E173" s="189" t="s">
        <v>873</v>
      </c>
      <c r="F173" s="190" t="s">
        <v>874</v>
      </c>
      <c r="G173" s="191" t="s">
        <v>212</v>
      </c>
      <c r="H173" s="192">
        <v>4</v>
      </c>
      <c r="I173" s="193"/>
      <c r="J173" s="192">
        <f>ROUND(I173*H173,3)</f>
        <v>0</v>
      </c>
      <c r="K173" s="190" t="s">
        <v>268</v>
      </c>
      <c r="L173" s="34"/>
      <c r="M173" s="194" t="s">
        <v>1</v>
      </c>
      <c r="N173" s="195" t="s">
        <v>41</v>
      </c>
      <c r="O173" s="62"/>
      <c r="P173" s="196">
        <f>O173*H173</f>
        <v>0</v>
      </c>
      <c r="Q173" s="196">
        <v>0</v>
      </c>
      <c r="R173" s="196">
        <f>Q173*H173</f>
        <v>0</v>
      </c>
      <c r="S173" s="196">
        <v>0</v>
      </c>
      <c r="T173" s="197">
        <f>S173*H173</f>
        <v>0</v>
      </c>
      <c r="AR173" s="198" t="s">
        <v>240</v>
      </c>
      <c r="AT173" s="198" t="s">
        <v>141</v>
      </c>
      <c r="AU173" s="198" t="s">
        <v>83</v>
      </c>
      <c r="AY173" s="13" t="s">
        <v>138</v>
      </c>
      <c r="BE173" s="199">
        <f>IF(N173="základná",J173,0)</f>
        <v>0</v>
      </c>
      <c r="BF173" s="199">
        <f>IF(N173="znížená",J173,0)</f>
        <v>0</v>
      </c>
      <c r="BG173" s="199">
        <f>IF(N173="zákl. prenesená",J173,0)</f>
        <v>0</v>
      </c>
      <c r="BH173" s="199">
        <f>IF(N173="zníž. prenesená",J173,0)</f>
        <v>0</v>
      </c>
      <c r="BI173" s="199">
        <f>IF(N173="nulová",J173,0)</f>
        <v>0</v>
      </c>
      <c r="BJ173" s="13" t="s">
        <v>145</v>
      </c>
      <c r="BK173" s="200">
        <f>ROUND(I173*H173,3)</f>
        <v>0</v>
      </c>
      <c r="BL173" s="13" t="s">
        <v>240</v>
      </c>
      <c r="BM173" s="198" t="s">
        <v>1770</v>
      </c>
    </row>
    <row r="174" spans="2:65" s="1" customFormat="1" ht="16.5" customHeight="1">
      <c r="B174" s="30"/>
      <c r="C174" s="188" t="s">
        <v>420</v>
      </c>
      <c r="D174" s="188" t="s">
        <v>141</v>
      </c>
      <c r="E174" s="189" t="s">
        <v>877</v>
      </c>
      <c r="F174" s="190" t="s">
        <v>1771</v>
      </c>
      <c r="G174" s="191" t="s">
        <v>212</v>
      </c>
      <c r="H174" s="192">
        <v>2</v>
      </c>
      <c r="I174" s="193"/>
      <c r="J174" s="192">
        <f>ROUND(I174*H174,3)</f>
        <v>0</v>
      </c>
      <c r="K174" s="190" t="s">
        <v>268</v>
      </c>
      <c r="L174" s="34"/>
      <c r="M174" s="194" t="s">
        <v>1</v>
      </c>
      <c r="N174" s="195" t="s">
        <v>41</v>
      </c>
      <c r="O174" s="62"/>
      <c r="P174" s="196">
        <f>O174*H174</f>
        <v>0</v>
      </c>
      <c r="Q174" s="196">
        <v>0</v>
      </c>
      <c r="R174" s="196">
        <f>Q174*H174</f>
        <v>0</v>
      </c>
      <c r="S174" s="196">
        <v>0</v>
      </c>
      <c r="T174" s="197">
        <f>S174*H174</f>
        <v>0</v>
      </c>
      <c r="AR174" s="198" t="s">
        <v>240</v>
      </c>
      <c r="AT174" s="198" t="s">
        <v>141</v>
      </c>
      <c r="AU174" s="198" t="s">
        <v>83</v>
      </c>
      <c r="AY174" s="13" t="s">
        <v>138</v>
      </c>
      <c r="BE174" s="199">
        <f>IF(N174="základná",J174,0)</f>
        <v>0</v>
      </c>
      <c r="BF174" s="199">
        <f>IF(N174="znížená",J174,0)</f>
        <v>0</v>
      </c>
      <c r="BG174" s="199">
        <f>IF(N174="zákl. prenesená",J174,0)</f>
        <v>0</v>
      </c>
      <c r="BH174" s="199">
        <f>IF(N174="zníž. prenesená",J174,0)</f>
        <v>0</v>
      </c>
      <c r="BI174" s="199">
        <f>IF(N174="nulová",J174,0)</f>
        <v>0</v>
      </c>
      <c r="BJ174" s="13" t="s">
        <v>145</v>
      </c>
      <c r="BK174" s="200">
        <f>ROUND(I174*H174,3)</f>
        <v>0</v>
      </c>
      <c r="BL174" s="13" t="s">
        <v>240</v>
      </c>
      <c r="BM174" s="198" t="s">
        <v>1772</v>
      </c>
    </row>
    <row r="175" spans="2:65" s="1" customFormat="1" ht="16.5" customHeight="1">
      <c r="B175" s="30"/>
      <c r="C175" s="188" t="s">
        <v>424</v>
      </c>
      <c r="D175" s="188" t="s">
        <v>141</v>
      </c>
      <c r="E175" s="189" t="s">
        <v>881</v>
      </c>
      <c r="F175" s="190" t="s">
        <v>882</v>
      </c>
      <c r="G175" s="191" t="s">
        <v>212</v>
      </c>
      <c r="H175" s="192">
        <v>4</v>
      </c>
      <c r="I175" s="193"/>
      <c r="J175" s="192">
        <f>ROUND(I175*H175,3)</f>
        <v>0</v>
      </c>
      <c r="K175" s="190" t="s">
        <v>268</v>
      </c>
      <c r="L175" s="34"/>
      <c r="M175" s="194" t="s">
        <v>1</v>
      </c>
      <c r="N175" s="195" t="s">
        <v>41</v>
      </c>
      <c r="O175" s="62"/>
      <c r="P175" s="196">
        <f>O175*H175</f>
        <v>0</v>
      </c>
      <c r="Q175" s="196">
        <v>0</v>
      </c>
      <c r="R175" s="196">
        <f>Q175*H175</f>
        <v>0</v>
      </c>
      <c r="S175" s="196">
        <v>0</v>
      </c>
      <c r="T175" s="197">
        <f>S175*H175</f>
        <v>0</v>
      </c>
      <c r="AR175" s="198" t="s">
        <v>240</v>
      </c>
      <c r="AT175" s="198" t="s">
        <v>141</v>
      </c>
      <c r="AU175" s="198" t="s">
        <v>83</v>
      </c>
      <c r="AY175" s="13" t="s">
        <v>138</v>
      </c>
      <c r="BE175" s="199">
        <f>IF(N175="základná",J175,0)</f>
        <v>0</v>
      </c>
      <c r="BF175" s="199">
        <f>IF(N175="znížená",J175,0)</f>
        <v>0</v>
      </c>
      <c r="BG175" s="199">
        <f>IF(N175="zákl. prenesená",J175,0)</f>
        <v>0</v>
      </c>
      <c r="BH175" s="199">
        <f>IF(N175="zníž. prenesená",J175,0)</f>
        <v>0</v>
      </c>
      <c r="BI175" s="199">
        <f>IF(N175="nulová",J175,0)</f>
        <v>0</v>
      </c>
      <c r="BJ175" s="13" t="s">
        <v>145</v>
      </c>
      <c r="BK175" s="200">
        <f>ROUND(I175*H175,3)</f>
        <v>0</v>
      </c>
      <c r="BL175" s="13" t="s">
        <v>240</v>
      </c>
      <c r="BM175" s="198" t="s">
        <v>1773</v>
      </c>
    </row>
    <row r="176" spans="2:65" s="1" customFormat="1" ht="16.5" customHeight="1">
      <c r="B176" s="30"/>
      <c r="C176" s="188" t="s">
        <v>428</v>
      </c>
      <c r="D176" s="188" t="s">
        <v>141</v>
      </c>
      <c r="E176" s="189" t="s">
        <v>243</v>
      </c>
      <c r="F176" s="190" t="s">
        <v>1774</v>
      </c>
      <c r="G176" s="191" t="s">
        <v>212</v>
      </c>
      <c r="H176" s="192">
        <v>4</v>
      </c>
      <c r="I176" s="193"/>
      <c r="J176" s="192">
        <f>ROUND(I176*H176,3)</f>
        <v>0</v>
      </c>
      <c r="K176" s="190" t="s">
        <v>268</v>
      </c>
      <c r="L176" s="34"/>
      <c r="M176" s="210" t="s">
        <v>1</v>
      </c>
      <c r="N176" s="211" t="s">
        <v>41</v>
      </c>
      <c r="O176" s="212"/>
      <c r="P176" s="213">
        <f>O176*H176</f>
        <v>0</v>
      </c>
      <c r="Q176" s="213">
        <v>0</v>
      </c>
      <c r="R176" s="213">
        <f>Q176*H176</f>
        <v>0</v>
      </c>
      <c r="S176" s="213">
        <v>0</v>
      </c>
      <c r="T176" s="214">
        <f>S176*H176</f>
        <v>0</v>
      </c>
      <c r="AR176" s="198" t="s">
        <v>240</v>
      </c>
      <c r="AT176" s="198" t="s">
        <v>141</v>
      </c>
      <c r="AU176" s="198" t="s">
        <v>83</v>
      </c>
      <c r="AY176" s="13" t="s">
        <v>138</v>
      </c>
      <c r="BE176" s="199">
        <f>IF(N176="základná",J176,0)</f>
        <v>0</v>
      </c>
      <c r="BF176" s="199">
        <f>IF(N176="znížená",J176,0)</f>
        <v>0</v>
      </c>
      <c r="BG176" s="199">
        <f>IF(N176="zákl. prenesená",J176,0)</f>
        <v>0</v>
      </c>
      <c r="BH176" s="199">
        <f>IF(N176="zníž. prenesená",J176,0)</f>
        <v>0</v>
      </c>
      <c r="BI176" s="199">
        <f>IF(N176="nulová",J176,0)</f>
        <v>0</v>
      </c>
      <c r="BJ176" s="13" t="s">
        <v>145</v>
      </c>
      <c r="BK176" s="200">
        <f>ROUND(I176*H176,3)</f>
        <v>0</v>
      </c>
      <c r="BL176" s="13" t="s">
        <v>240</v>
      </c>
      <c r="BM176" s="198" t="s">
        <v>1775</v>
      </c>
    </row>
    <row r="177" spans="2:12" s="1" customFormat="1" ht="6.95" customHeight="1">
      <c r="B177" s="45"/>
      <c r="C177" s="46"/>
      <c r="D177" s="46"/>
      <c r="E177" s="46"/>
      <c r="F177" s="46"/>
      <c r="G177" s="46"/>
      <c r="H177" s="46"/>
      <c r="I177" s="138"/>
      <c r="J177" s="46"/>
      <c r="K177" s="46"/>
      <c r="L177" s="34"/>
    </row>
  </sheetData>
  <sheetProtection algorithmName="SHA-512" hashValue="f2e0F5yBOn0haVTgqhDeJBGX8PMP9FBJWLU6M3641RZt0ybsIYl+JUP9bKjlNzGSaNaQT5fLqUSn5spgt4/C3A==" saltValue="oL7zondtWAnb2MFLqWpe7SuOekCyjLSKkGfeviyjlx0//9gdv0GpWaWljI1VV1AkI6B3eL6fchR6v5ahZoCx+w==" spinCount="100000" sheet="1" objects="1" scenarios="1" formatColumns="0" formatRows="0" autoFilter="0"/>
  <autoFilter ref="C123:K176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20</vt:i4>
      </vt:variant>
    </vt:vector>
  </HeadingPairs>
  <TitlesOfParts>
    <vt:vector size="30" baseType="lpstr">
      <vt:lpstr>Rekapitulácia stavby</vt:lpstr>
      <vt:lpstr>101.1 - 101.1 Koľaj ako s...</vt:lpstr>
      <vt:lpstr>601 - 601 Trolejové vedenie</vt:lpstr>
      <vt:lpstr>602 - 602 Napájacie vedenie</vt:lpstr>
      <vt:lpstr>603 - 603 Ochranné opatre...</vt:lpstr>
      <vt:lpstr>604 - 604 Prípojka NN pre...</vt:lpstr>
      <vt:lpstr>605 - 605 Prípojka NN pre...</vt:lpstr>
      <vt:lpstr>606 - 606 Štvorcestný mul...</vt:lpstr>
      <vt:lpstr>607 - 607 Prekládka VO</vt:lpstr>
      <vt:lpstr>608 - 608 Osvetlenie prie...</vt:lpstr>
      <vt:lpstr>'101.1 - 101.1 Koľaj ako s...'!Názvy_tlače</vt:lpstr>
      <vt:lpstr>'601 - 601 Trolejové vedenie'!Názvy_tlače</vt:lpstr>
      <vt:lpstr>'602 - 602 Napájacie vedenie'!Názvy_tlače</vt:lpstr>
      <vt:lpstr>'603 - 603 Ochranné opatre...'!Názvy_tlače</vt:lpstr>
      <vt:lpstr>'604 - 604 Prípojka NN pre...'!Názvy_tlače</vt:lpstr>
      <vt:lpstr>'605 - 605 Prípojka NN pre...'!Názvy_tlače</vt:lpstr>
      <vt:lpstr>'606 - 606 Štvorcestný mul...'!Názvy_tlače</vt:lpstr>
      <vt:lpstr>'607 - 607 Prekládka VO'!Názvy_tlače</vt:lpstr>
      <vt:lpstr>'608 - 608 Osvetlenie prie...'!Názvy_tlače</vt:lpstr>
      <vt:lpstr>'Rekapitulácia stavby'!Názvy_tlače</vt:lpstr>
      <vt:lpstr>'101.1 - 101.1 Koľaj ako s...'!Oblasť_tlače</vt:lpstr>
      <vt:lpstr>'601 - 601 Trolejové vedenie'!Oblasť_tlače</vt:lpstr>
      <vt:lpstr>'602 - 602 Napájacie vedenie'!Oblasť_tlače</vt:lpstr>
      <vt:lpstr>'603 - 603 Ochranné opatre...'!Oblasť_tlače</vt:lpstr>
      <vt:lpstr>'604 - 604 Prípojka NN pre...'!Oblasť_tlače</vt:lpstr>
      <vt:lpstr>'605 - 605 Prípojka NN pre...'!Oblasť_tlače</vt:lpstr>
      <vt:lpstr>'606 - 606 Štvorcestný mul...'!Oblasť_tlače</vt:lpstr>
      <vt:lpstr>'607 - 607 Prekládka VO'!Oblasť_tlače</vt:lpstr>
      <vt:lpstr>'608 - 608 Osvetlenie prie...'!Oblasť_tlače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Marta-HP\Marta</dc:creator>
  <cp:lastModifiedBy>Vlado</cp:lastModifiedBy>
  <dcterms:created xsi:type="dcterms:W3CDTF">2019-05-21T07:04:10Z</dcterms:created>
  <dcterms:modified xsi:type="dcterms:W3CDTF">2019-05-22T10:03:38Z</dcterms:modified>
</cp:coreProperties>
</file>